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1"/>
  <workbookPr filterPrivacy="1"/>
  <xr:revisionPtr revIDLastSave="26" documentId="13_ncr:1_{106D4361-AFCD-41EC-8160-DF8093871287}" xr6:coauthVersionLast="47" xr6:coauthVersionMax="47" xr10:uidLastSave="{617293DF-0C8E-4E08-91BF-C0857CFC4136}"/>
  <bookViews>
    <workbookView xWindow="-96" yWindow="-96" windowWidth="23232" windowHeight="12432" tabRatio="897" firstSheet="2" xr2:uid="{00000000-000D-0000-FFFF-FFFF00000000}"/>
  </bookViews>
  <sheets>
    <sheet name="1. Transition-In Staff Loading" sheetId="28" r:id="rId1"/>
    <sheet name="2. Staff Loading" sheetId="25" r:id="rId2"/>
    <sheet name="3. Base QA Staff" sheetId="8" r:id="rId3"/>
  </sheets>
  <definedNames>
    <definedName name="BidFTE">#REF!</definedName>
    <definedName name="_xlnm.Print_Area" localSheetId="0">'1. Transition-In Staff Loading'!$A$1:$K$134</definedName>
    <definedName name="_xlnm.Print_Area" localSheetId="1">'2. Staff Loading'!$A$5:$K$135</definedName>
    <definedName name="_xlnm.Print_Area" localSheetId="2">'3. Base QA Staff'!$B$1:$B$44</definedName>
    <definedName name="_xlnm.Print_Titles" localSheetId="0">'1. Transition-In Staff Loading'!$A:$C,'1. Transition-In Staff Loading'!$5:$6</definedName>
    <definedName name="_xlnm.Print_Titles" localSheetId="1">'2. Staff Loading'!$A:$C,'2. Staff Loading'!$5:$6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7" i="25" l="1"/>
  <c r="C87" i="25"/>
  <c r="C97" i="25"/>
  <c r="C108" i="25"/>
  <c r="C107" i="25"/>
  <c r="C106" i="25"/>
  <c r="C105" i="25"/>
  <c r="C104" i="25"/>
  <c r="C103" i="25"/>
  <c r="C102" i="25"/>
  <c r="C101" i="25"/>
  <c r="C100" i="25"/>
  <c r="C99" i="25"/>
  <c r="C98" i="25"/>
  <c r="C96" i="25"/>
  <c r="C95" i="25"/>
  <c r="C94" i="25"/>
  <c r="C93" i="25"/>
  <c r="C92" i="25"/>
  <c r="C89" i="25"/>
  <c r="C88" i="25"/>
  <c r="C86" i="25"/>
  <c r="C79" i="25"/>
  <c r="C78" i="25"/>
  <c r="C77" i="25"/>
  <c r="C76" i="25"/>
  <c r="C73" i="25"/>
  <c r="C72" i="25"/>
  <c r="C71" i="25"/>
  <c r="C70" i="25"/>
  <c r="C65" i="25"/>
  <c r="C64" i="25"/>
  <c r="C59" i="25"/>
  <c r="C58" i="25"/>
  <c r="C66" i="25"/>
  <c r="C60" i="25"/>
  <c r="C54" i="25"/>
  <c r="C53" i="25"/>
  <c r="C52" i="25"/>
  <c r="C48" i="25"/>
  <c r="C47" i="25"/>
  <c r="C46" i="25"/>
  <c r="C42" i="25"/>
  <c r="C41" i="25"/>
  <c r="C40" i="25"/>
  <c r="C35" i="25"/>
  <c r="C34" i="25"/>
  <c r="C28" i="25"/>
  <c r="C27" i="25"/>
  <c r="C26" i="25"/>
  <c r="C25" i="25"/>
  <c r="C24" i="25"/>
  <c r="C23" i="25"/>
  <c r="C21" i="25"/>
  <c r="C20" i="25"/>
  <c r="C19" i="25"/>
  <c r="C18" i="25"/>
  <c r="C17" i="25"/>
  <c r="C16" i="25"/>
  <c r="C14" i="25"/>
  <c r="C13" i="25"/>
  <c r="C12" i="25"/>
  <c r="C11" i="25"/>
  <c r="C10" i="25"/>
  <c r="C9" i="25"/>
  <c r="C114" i="28"/>
  <c r="C113" i="28"/>
  <c r="C112" i="28"/>
  <c r="C111" i="28"/>
  <c r="C110" i="28"/>
  <c r="C109" i="28"/>
  <c r="C108" i="28"/>
  <c r="C107" i="28"/>
  <c r="C106" i="28"/>
  <c r="C105" i="28"/>
  <c r="C104" i="28"/>
  <c r="C103" i="28"/>
  <c r="C99" i="28"/>
  <c r="C98" i="28"/>
  <c r="C97" i="28"/>
  <c r="C96" i="28"/>
  <c r="C95" i="28"/>
  <c r="C94" i="28"/>
  <c r="C93" i="28"/>
  <c r="C92" i="28"/>
  <c r="C91" i="28"/>
  <c r="C90" i="28"/>
  <c r="C89" i="28"/>
  <c r="C88" i="28"/>
  <c r="C87" i="28"/>
  <c r="C82" i="28"/>
  <c r="C81" i="28"/>
  <c r="C75" i="28"/>
  <c r="C74" i="28"/>
  <c r="C73" i="28"/>
  <c r="C72" i="28"/>
  <c r="C67" i="28"/>
  <c r="C66" i="28"/>
  <c r="C61" i="28"/>
  <c r="C60" i="28"/>
  <c r="C55" i="28"/>
  <c r="C54" i="28"/>
  <c r="C49" i="28"/>
  <c r="C48" i="28"/>
  <c r="C43" i="28"/>
  <c r="C42" i="28"/>
  <c r="C37" i="28"/>
  <c r="C36" i="28"/>
  <c r="C30" i="28"/>
  <c r="C25" i="28"/>
  <c r="C24" i="28"/>
  <c r="C23" i="28"/>
  <c r="C22" i="28"/>
  <c r="C21" i="28"/>
  <c r="C17" i="28"/>
  <c r="C16" i="28"/>
  <c r="C15" i="28"/>
  <c r="C11" i="28"/>
  <c r="C10" i="28"/>
  <c r="C9" i="28"/>
  <c r="P120" i="25"/>
  <c r="P119" i="25"/>
  <c r="P118" i="25"/>
  <c r="P117" i="25"/>
  <c r="P116" i="25"/>
  <c r="P115" i="25"/>
  <c r="P126" i="25"/>
  <c r="P125" i="25"/>
  <c r="P124" i="25"/>
  <c r="P123" i="25"/>
  <c r="P122" i="25"/>
  <c r="P121" i="25"/>
  <c r="P129" i="25"/>
  <c r="P128" i="25"/>
  <c r="P127" i="25"/>
  <c r="P99" i="25"/>
  <c r="P98" i="25"/>
  <c r="P97" i="25"/>
  <c r="P96" i="25"/>
  <c r="P95" i="25"/>
  <c r="P94" i="25"/>
  <c r="P105" i="25"/>
  <c r="P104" i="25"/>
  <c r="P103" i="25"/>
  <c r="P102" i="25"/>
  <c r="P101" i="25"/>
  <c r="P100" i="25"/>
  <c r="P108" i="25"/>
  <c r="P107" i="25"/>
  <c r="P106" i="25"/>
  <c r="P25" i="25"/>
  <c r="P18" i="25"/>
  <c r="P11" i="25"/>
  <c r="K84" i="28" l="1"/>
  <c r="J84" i="28" s="1"/>
  <c r="K85" i="28"/>
  <c r="J85" i="28" s="1"/>
  <c r="D15" i="25"/>
  <c r="E15" i="25"/>
  <c r="F15" i="25"/>
  <c r="G15" i="25"/>
  <c r="H15" i="25"/>
  <c r="I15" i="25"/>
  <c r="J15" i="25"/>
  <c r="K83" i="28"/>
  <c r="J83" i="28" s="1"/>
  <c r="K82" i="28"/>
  <c r="J82" i="28" s="1"/>
  <c r="K81" i="28"/>
  <c r="J81" i="28" s="1"/>
  <c r="K102" i="28"/>
  <c r="K87" i="28"/>
  <c r="F110" i="28"/>
  <c r="K110" i="28" s="1"/>
  <c r="K109" i="28"/>
  <c r="F109" i="28"/>
  <c r="F108" i="28"/>
  <c r="K108" i="28" s="1"/>
  <c r="K107" i="28"/>
  <c r="F107" i="28"/>
  <c r="K106" i="28"/>
  <c r="F106" i="28"/>
  <c r="F105" i="28"/>
  <c r="K105" i="28" s="1"/>
  <c r="F113" i="28"/>
  <c r="K113" i="28" s="1"/>
  <c r="F112" i="28"/>
  <c r="K112" i="28" s="1"/>
  <c r="F111" i="28"/>
  <c r="K111" i="28" s="1"/>
  <c r="F94" i="28"/>
  <c r="K94" i="28" s="1"/>
  <c r="F93" i="28"/>
  <c r="K93" i="28" s="1"/>
  <c r="F92" i="28"/>
  <c r="K92" i="28" s="1"/>
  <c r="K91" i="28"/>
  <c r="F91" i="28"/>
  <c r="F90" i="28"/>
  <c r="K90" i="28" s="1"/>
  <c r="K89" i="28"/>
  <c r="F89" i="28"/>
  <c r="F88" i="28"/>
  <c r="K88" i="28" s="1"/>
  <c r="F97" i="28"/>
  <c r="K97" i="28" s="1"/>
  <c r="K96" i="28"/>
  <c r="F96" i="28"/>
  <c r="F95" i="28"/>
  <c r="K95" i="28" s="1"/>
  <c r="F75" i="28"/>
  <c r="F74" i="28"/>
  <c r="F73" i="28"/>
  <c r="F72" i="28"/>
  <c r="F61" i="28"/>
  <c r="K61" i="28" s="1"/>
  <c r="F36" i="28"/>
  <c r="F64" i="28"/>
  <c r="F63" i="28"/>
  <c r="K63" i="28" s="1"/>
  <c r="F62" i="28"/>
  <c r="K62" i="28" s="1"/>
  <c r="K69" i="25"/>
  <c r="P69" i="25" s="1"/>
  <c r="J69" i="25"/>
  <c r="I69" i="25"/>
  <c r="H69" i="25"/>
  <c r="G69" i="25"/>
  <c r="F69" i="25"/>
  <c r="E69" i="25"/>
  <c r="D69" i="25"/>
  <c r="P68" i="25"/>
  <c r="P67" i="25"/>
  <c r="P66" i="25"/>
  <c r="P65" i="25"/>
  <c r="P64" i="25"/>
  <c r="K133" i="25"/>
  <c r="J133" i="25"/>
  <c r="I133" i="25"/>
  <c r="H133" i="25"/>
  <c r="G133" i="25"/>
  <c r="F133" i="25"/>
  <c r="E133" i="25"/>
  <c r="D133" i="25"/>
  <c r="K112" i="25"/>
  <c r="J112" i="25"/>
  <c r="I112" i="25"/>
  <c r="H112" i="25"/>
  <c r="G112" i="25"/>
  <c r="F112" i="25"/>
  <c r="E112" i="25"/>
  <c r="D112" i="25"/>
  <c r="K91" i="25"/>
  <c r="J91" i="25"/>
  <c r="I91" i="25"/>
  <c r="H91" i="25"/>
  <c r="G91" i="25"/>
  <c r="F91" i="25"/>
  <c r="E91" i="25"/>
  <c r="D91" i="25"/>
  <c r="K81" i="25"/>
  <c r="J81" i="25"/>
  <c r="I81" i="25"/>
  <c r="H81" i="25"/>
  <c r="G81" i="25"/>
  <c r="F81" i="25"/>
  <c r="E81" i="25"/>
  <c r="D81" i="25"/>
  <c r="K75" i="25"/>
  <c r="J75" i="25"/>
  <c r="I75" i="25"/>
  <c r="H75" i="25"/>
  <c r="G75" i="25"/>
  <c r="F75" i="25"/>
  <c r="E75" i="25"/>
  <c r="D75" i="25"/>
  <c r="K63" i="25"/>
  <c r="J63" i="25"/>
  <c r="I63" i="25"/>
  <c r="H63" i="25"/>
  <c r="G63" i="25"/>
  <c r="F63" i="25"/>
  <c r="E63" i="25"/>
  <c r="D63" i="25"/>
  <c r="K57" i="25"/>
  <c r="J57" i="25"/>
  <c r="I57" i="25"/>
  <c r="H57" i="25"/>
  <c r="G57" i="25"/>
  <c r="F57" i="25"/>
  <c r="E57" i="25"/>
  <c r="D57" i="25"/>
  <c r="K51" i="25"/>
  <c r="J51" i="25"/>
  <c r="I51" i="25"/>
  <c r="H51" i="25"/>
  <c r="G51" i="25"/>
  <c r="F51" i="25"/>
  <c r="E51" i="25"/>
  <c r="D51" i="25"/>
  <c r="K45" i="25"/>
  <c r="J45" i="25"/>
  <c r="I45" i="25"/>
  <c r="H45" i="25"/>
  <c r="G45" i="25"/>
  <c r="F45" i="25"/>
  <c r="E45" i="25"/>
  <c r="D45" i="25"/>
  <c r="K39" i="25"/>
  <c r="J39" i="25"/>
  <c r="I39" i="25"/>
  <c r="H39" i="25"/>
  <c r="G39" i="25"/>
  <c r="F39" i="25"/>
  <c r="E39" i="25"/>
  <c r="D39" i="25"/>
  <c r="K29" i="25"/>
  <c r="J29" i="25"/>
  <c r="I29" i="25"/>
  <c r="H29" i="25"/>
  <c r="G29" i="25"/>
  <c r="F29" i="25"/>
  <c r="E29" i="25"/>
  <c r="D29" i="25"/>
  <c r="K22" i="25"/>
  <c r="J22" i="25"/>
  <c r="I22" i="25"/>
  <c r="H22" i="25"/>
  <c r="G22" i="25"/>
  <c r="F22" i="25"/>
  <c r="E22" i="25"/>
  <c r="D22" i="25"/>
  <c r="F135" i="25" l="1"/>
  <c r="F60" i="28"/>
  <c r="K60" i="28" s="1"/>
  <c r="F37" i="28"/>
  <c r="D65" i="28"/>
  <c r="E65" i="28"/>
  <c r="J31" i="25"/>
  <c r="J135" i="25"/>
  <c r="I31" i="25"/>
  <c r="G31" i="25"/>
  <c r="G135" i="25"/>
  <c r="G137" i="25" s="1"/>
  <c r="E83" i="25"/>
  <c r="D31" i="25"/>
  <c r="H31" i="25"/>
  <c r="F83" i="25"/>
  <c r="J83" i="25"/>
  <c r="I83" i="25"/>
  <c r="E31" i="25"/>
  <c r="G83" i="25"/>
  <c r="K83" i="25"/>
  <c r="D135" i="25"/>
  <c r="H135" i="25"/>
  <c r="F31" i="25"/>
  <c r="D83" i="25"/>
  <c r="H83" i="25"/>
  <c r="E135" i="25"/>
  <c r="I135" i="25"/>
  <c r="K64" i="28"/>
  <c r="J137" i="25" l="1"/>
  <c r="F65" i="28"/>
  <c r="H137" i="25"/>
  <c r="K65" i="28"/>
  <c r="E137" i="25"/>
  <c r="I137" i="25"/>
  <c r="F137" i="25"/>
  <c r="P82" i="25"/>
  <c r="E59" i="28"/>
  <c r="D59" i="28"/>
  <c r="F58" i="28"/>
  <c r="F57" i="28"/>
  <c r="K57" i="28" s="1"/>
  <c r="F56" i="28"/>
  <c r="F55" i="28"/>
  <c r="K55" i="28" s="1"/>
  <c r="F54" i="28"/>
  <c r="K54" i="28" s="1"/>
  <c r="E53" i="28"/>
  <c r="D53" i="28"/>
  <c r="F52" i="28"/>
  <c r="K52" i="28" s="1"/>
  <c r="F51" i="28"/>
  <c r="K51" i="28" s="1"/>
  <c r="F50" i="28"/>
  <c r="F49" i="28"/>
  <c r="K49" i="28" s="1"/>
  <c r="F48" i="28"/>
  <c r="K48" i="28" s="1"/>
  <c r="K58" i="28" l="1"/>
  <c r="K56" i="28"/>
  <c r="K50" i="28"/>
  <c r="F59" i="28"/>
  <c r="F53" i="28"/>
  <c r="K59" i="28" l="1"/>
  <c r="K53" i="28"/>
  <c r="P62" i="25" l="1"/>
  <c r="P61" i="25"/>
  <c r="P56" i="25"/>
  <c r="P60" i="25"/>
  <c r="P55" i="25"/>
  <c r="P53" i="25"/>
  <c r="P52" i="25"/>
  <c r="P59" i="25"/>
  <c r="P58" i="25"/>
  <c r="P54" i="25"/>
  <c r="P57" i="25" l="1"/>
  <c r="P63" i="25"/>
  <c r="P71" i="25" l="1"/>
  <c r="P72" i="25"/>
  <c r="P70" i="25"/>
  <c r="P73" i="25"/>
  <c r="P74" i="25"/>
  <c r="P49" i="25" l="1"/>
  <c r="P47" i="25"/>
  <c r="P20" i="25"/>
  <c r="P41" i="25"/>
  <c r="P48" i="25"/>
  <c r="P17" i="25"/>
  <c r="P26" i="25"/>
  <c r="P76" i="25"/>
  <c r="P50" i="25"/>
  <c r="P113" i="25"/>
  <c r="P88" i="25"/>
  <c r="P80" i="25"/>
  <c r="P78" i="25"/>
  <c r="P92" i="25" l="1"/>
  <c r="P110" i="25"/>
  <c r="P16" i="25"/>
  <c r="P40" i="25"/>
  <c r="P34" i="25"/>
  <c r="P21" i="25"/>
  <c r="P43" i="25"/>
  <c r="P109" i="25"/>
  <c r="P24" i="25"/>
  <c r="P111" i="25"/>
  <c r="P89" i="25"/>
  <c r="P23" i="25"/>
  <c r="P114" i="25"/>
  <c r="P35" i="25"/>
  <c r="P77" i="25"/>
  <c r="P93" i="25"/>
  <c r="P38" i="25"/>
  <c r="P28" i="25"/>
  <c r="P27" i="25"/>
  <c r="P87" i="25"/>
  <c r="P37" i="25"/>
  <c r="P36" i="25"/>
  <c r="P132" i="25"/>
  <c r="P44" i="25"/>
  <c r="P42" i="25"/>
  <c r="P86" i="25"/>
  <c r="P90" i="25"/>
  <c r="P130" i="25"/>
  <c r="P46" i="25"/>
  <c r="P79" i="25"/>
  <c r="P19" i="25"/>
  <c r="P131" i="25"/>
  <c r="P91" i="25" l="1"/>
  <c r="P45" i="25"/>
  <c r="P51" i="25"/>
  <c r="P39" i="25"/>
  <c r="P133" i="25"/>
  <c r="P81" i="25"/>
  <c r="P112" i="25"/>
  <c r="P75" i="25"/>
  <c r="P83" i="25"/>
  <c r="K135" i="25"/>
  <c r="P135" i="25" s="1"/>
  <c r="E117" i="28" l="1"/>
  <c r="D117" i="28"/>
  <c r="F116" i="28"/>
  <c r="F115" i="28"/>
  <c r="F114" i="28"/>
  <c r="F104" i="28"/>
  <c r="F103" i="28"/>
  <c r="K103" i="28" s="1"/>
  <c r="E102" i="28"/>
  <c r="D102" i="28"/>
  <c r="F101" i="28"/>
  <c r="F100" i="28"/>
  <c r="F99" i="28"/>
  <c r="F98" i="28"/>
  <c r="F87" i="28"/>
  <c r="E86" i="28"/>
  <c r="D86" i="28"/>
  <c r="F85" i="28"/>
  <c r="F84" i="28"/>
  <c r="F83" i="28"/>
  <c r="F82" i="28"/>
  <c r="F81" i="28"/>
  <c r="E77" i="28"/>
  <c r="D77" i="28"/>
  <c r="F76" i="28"/>
  <c r="E71" i="28"/>
  <c r="D71" i="28"/>
  <c r="F70" i="28"/>
  <c r="F69" i="28"/>
  <c r="F68" i="28"/>
  <c r="F67" i="28"/>
  <c r="F66" i="28"/>
  <c r="K66" i="28" s="1"/>
  <c r="E47" i="28"/>
  <c r="D47" i="28"/>
  <c r="F46" i="28"/>
  <c r="F45" i="28"/>
  <c r="F44" i="28"/>
  <c r="F43" i="28"/>
  <c r="F42" i="28"/>
  <c r="K42" i="28" s="1"/>
  <c r="E41" i="28"/>
  <c r="D41" i="28"/>
  <c r="F40" i="28"/>
  <c r="F39" i="28"/>
  <c r="F38" i="28"/>
  <c r="K36" i="28"/>
  <c r="E35" i="28"/>
  <c r="D35" i="28"/>
  <c r="F34" i="28"/>
  <c r="F33" i="28"/>
  <c r="F32" i="28"/>
  <c r="F31" i="28"/>
  <c r="F30" i="28"/>
  <c r="K30" i="28" s="1"/>
  <c r="E26" i="28"/>
  <c r="D26" i="28"/>
  <c r="F25" i="28"/>
  <c r="F24" i="28"/>
  <c r="K24" i="28" s="1"/>
  <c r="F23" i="28"/>
  <c r="F22" i="28"/>
  <c r="F21" i="28"/>
  <c r="E20" i="28"/>
  <c r="D20" i="28"/>
  <c r="F19" i="28"/>
  <c r="F18" i="28"/>
  <c r="K18" i="28" s="1"/>
  <c r="F17" i="28"/>
  <c r="F16" i="28"/>
  <c r="F15" i="28"/>
  <c r="E14" i="28"/>
  <c r="D14" i="28"/>
  <c r="F13" i="28"/>
  <c r="F12" i="28"/>
  <c r="K12" i="28" s="1"/>
  <c r="F11" i="28"/>
  <c r="F10" i="28"/>
  <c r="F9" i="28"/>
  <c r="D78" i="28" l="1"/>
  <c r="E78" i="28"/>
  <c r="K9" i="28"/>
  <c r="K13" i="28"/>
  <c r="K16" i="28"/>
  <c r="K23" i="28"/>
  <c r="K33" i="28"/>
  <c r="K40" i="28"/>
  <c r="K43" i="28"/>
  <c r="K68" i="28"/>
  <c r="K75" i="28"/>
  <c r="K99" i="28"/>
  <c r="K115" i="28"/>
  <c r="K15" i="28"/>
  <c r="K32" i="28"/>
  <c r="K74" i="28"/>
  <c r="K98" i="28"/>
  <c r="K10" i="28"/>
  <c r="K17" i="28"/>
  <c r="K34" i="28"/>
  <c r="K37" i="28"/>
  <c r="K44" i="28"/>
  <c r="K69" i="28"/>
  <c r="K72" i="28"/>
  <c r="K76" i="28"/>
  <c r="K100" i="28"/>
  <c r="K116" i="28"/>
  <c r="K19" i="28"/>
  <c r="K22" i="28"/>
  <c r="K39" i="28"/>
  <c r="K46" i="28"/>
  <c r="K67" i="28"/>
  <c r="K114" i="28"/>
  <c r="K11" i="28"/>
  <c r="K21" i="28"/>
  <c r="K25" i="28"/>
  <c r="K31" i="28"/>
  <c r="K38" i="28"/>
  <c r="K45" i="28"/>
  <c r="K70" i="28"/>
  <c r="K73" i="28"/>
  <c r="K101" i="28"/>
  <c r="K104" i="28"/>
  <c r="D119" i="28"/>
  <c r="E119" i="28"/>
  <c r="F35" i="28"/>
  <c r="D27" i="28"/>
  <c r="F20" i="28"/>
  <c r="F41" i="28"/>
  <c r="E27" i="28"/>
  <c r="F47" i="28"/>
  <c r="F86" i="28"/>
  <c r="F14" i="28"/>
  <c r="F71" i="28"/>
  <c r="F77" i="28"/>
  <c r="F102" i="28"/>
  <c r="F26" i="28"/>
  <c r="F117" i="28"/>
  <c r="F78" i="28" l="1"/>
  <c r="E121" i="28"/>
  <c r="D121" i="28"/>
  <c r="F119" i="28"/>
  <c r="K117" i="28"/>
  <c r="K14" i="28"/>
  <c r="F27" i="28"/>
  <c r="K41" i="28"/>
  <c r="K26" i="28"/>
  <c r="K20" i="28"/>
  <c r="K35" i="28"/>
  <c r="K71" i="28"/>
  <c r="K86" i="28" s="1"/>
  <c r="K77" i="28"/>
  <c r="K47" i="28"/>
  <c r="K78" i="28" l="1"/>
  <c r="F121" i="28"/>
  <c r="K27" i="28"/>
  <c r="K119" i="28" l="1"/>
  <c r="K121" i="28" s="1"/>
  <c r="P12" i="25" l="1"/>
  <c r="P10" i="25"/>
  <c r="P13" i="25" l="1"/>
  <c r="H7" i="28" l="1"/>
  <c r="F7" i="28"/>
  <c r="J107" i="28" l="1"/>
  <c r="J96" i="28"/>
  <c r="J109" i="28"/>
  <c r="J90" i="28"/>
  <c r="J110" i="28"/>
  <c r="J106" i="28"/>
  <c r="J91" i="28"/>
  <c r="J93" i="28"/>
  <c r="J94" i="28"/>
  <c r="J105" i="28"/>
  <c r="J92" i="28"/>
  <c r="J108" i="28"/>
  <c r="J111" i="28"/>
  <c r="J112" i="28"/>
  <c r="J95" i="28"/>
  <c r="J97" i="28"/>
  <c r="J89" i="28"/>
  <c r="J88" i="28"/>
  <c r="J113" i="28"/>
  <c r="J63" i="28"/>
  <c r="J61" i="28"/>
  <c r="J64" i="28"/>
  <c r="J62" i="28"/>
  <c r="J60" i="28"/>
  <c r="J55" i="28"/>
  <c r="J51" i="28"/>
  <c r="J49" i="28"/>
  <c r="J54" i="28"/>
  <c r="J48" i="28"/>
  <c r="J57" i="28"/>
  <c r="J58" i="28"/>
  <c r="J56" i="28"/>
  <c r="J50" i="28"/>
  <c r="J52" i="28"/>
  <c r="J72" i="28"/>
  <c r="J36" i="28"/>
  <c r="J12" i="28"/>
  <c r="J87" i="28"/>
  <c r="J18" i="28"/>
  <c r="J103" i="28"/>
  <c r="J66" i="28"/>
  <c r="J67" i="28"/>
  <c r="J24" i="28"/>
  <c r="J25" i="28"/>
  <c r="J37" i="28"/>
  <c r="J116" i="28"/>
  <c r="J30" i="28"/>
  <c r="J104" i="28"/>
  <c r="J42" i="28"/>
  <c r="J16" i="28"/>
  <c r="J76" i="28"/>
  <c r="J22" i="28"/>
  <c r="J19" i="28"/>
  <c r="J34" i="28"/>
  <c r="J44" i="28"/>
  <c r="J68" i="28"/>
  <c r="J32" i="28"/>
  <c r="J17" i="28"/>
  <c r="J114" i="28"/>
  <c r="J73" i="28"/>
  <c r="J38" i="28"/>
  <c r="J10" i="28"/>
  <c r="J13" i="28"/>
  <c r="J115" i="28"/>
  <c r="J74" i="28"/>
  <c r="J46" i="28"/>
  <c r="J40" i="28"/>
  <c r="J70" i="28"/>
  <c r="J75" i="28"/>
  <c r="J101" i="28"/>
  <c r="J69" i="28"/>
  <c r="J9" i="28"/>
  <c r="J33" i="28"/>
  <c r="J100" i="28"/>
  <c r="J45" i="28"/>
  <c r="J15" i="28"/>
  <c r="J31" i="28"/>
  <c r="J39" i="28"/>
  <c r="J21" i="28"/>
  <c r="J99" i="28"/>
  <c r="J98" i="28"/>
  <c r="J11" i="28"/>
  <c r="J43" i="28"/>
  <c r="J23" i="28"/>
  <c r="J65" i="28" l="1"/>
  <c r="J53" i="28"/>
  <c r="J59" i="28"/>
  <c r="J86" i="28"/>
  <c r="J47" i="28"/>
  <c r="J117" i="28"/>
  <c r="J41" i="28"/>
  <c r="J35" i="28"/>
  <c r="J102" i="28"/>
  <c r="J77" i="28"/>
  <c r="J20" i="28"/>
  <c r="J71" i="28"/>
  <c r="J26" i="28"/>
  <c r="J14" i="28"/>
  <c r="J78" i="28" l="1"/>
  <c r="J119" i="28"/>
  <c r="J27" i="28"/>
  <c r="J121" i="28" l="1"/>
  <c r="P14" i="25" l="1"/>
  <c r="P22" i="25"/>
  <c r="P29" i="25" l="1"/>
  <c r="K7" i="25" l="1"/>
  <c r="M7" i="25" s="1"/>
  <c r="O119" i="25" l="1"/>
  <c r="O128" i="25"/>
  <c r="O115" i="25"/>
  <c r="O123" i="25"/>
  <c r="O105" i="25"/>
  <c r="O101" i="25"/>
  <c r="O106" i="25"/>
  <c r="O126" i="25"/>
  <c r="O127" i="25"/>
  <c r="O104" i="25"/>
  <c r="O97" i="25"/>
  <c r="O125" i="25"/>
  <c r="O99" i="25"/>
  <c r="O103" i="25"/>
  <c r="O96" i="25"/>
  <c r="O120" i="25"/>
  <c r="O108" i="25"/>
  <c r="O100" i="25"/>
  <c r="O95" i="25"/>
  <c r="O124" i="25"/>
  <c r="O118" i="25"/>
  <c r="O98" i="25"/>
  <c r="O107" i="25"/>
  <c r="O102" i="25"/>
  <c r="O94" i="25"/>
  <c r="O129" i="25"/>
  <c r="O121" i="25"/>
  <c r="O116" i="25"/>
  <c r="O117" i="25"/>
  <c r="O122" i="25"/>
  <c r="O11" i="25"/>
  <c r="O18" i="25"/>
  <c r="O25" i="25"/>
  <c r="O68" i="25"/>
  <c r="O64" i="25"/>
  <c r="O65" i="25"/>
  <c r="O67" i="25"/>
  <c r="O66" i="25"/>
  <c r="O72" i="25"/>
  <c r="O71" i="25"/>
  <c r="O73" i="25"/>
  <c r="O70" i="25"/>
  <c r="O74" i="25"/>
  <c r="O55" i="25"/>
  <c r="O60" i="25"/>
  <c r="O52" i="25"/>
  <c r="O132" i="25"/>
  <c r="O44" i="25"/>
  <c r="O35" i="25"/>
  <c r="O50" i="25"/>
  <c r="O37" i="25"/>
  <c r="O109" i="25"/>
  <c r="O92" i="25"/>
  <c r="O40" i="25"/>
  <c r="O87" i="25"/>
  <c r="O78" i="25"/>
  <c r="O17" i="25"/>
  <c r="O27" i="25"/>
  <c r="O26" i="25"/>
  <c r="O20" i="25"/>
  <c r="O62" i="25"/>
  <c r="O86" i="25"/>
  <c r="O43" i="25"/>
  <c r="O113" i="25"/>
  <c r="O130" i="25"/>
  <c r="O10" i="25"/>
  <c r="O54" i="25"/>
  <c r="O46" i="25"/>
  <c r="O42" i="25"/>
  <c r="O79" i="25"/>
  <c r="O114" i="25"/>
  <c r="O41" i="25"/>
  <c r="O111" i="25"/>
  <c r="O76" i="25"/>
  <c r="O19" i="25"/>
  <c r="O28" i="25"/>
  <c r="O59" i="25"/>
  <c r="O61" i="25"/>
  <c r="O58" i="25"/>
  <c r="O48" i="25"/>
  <c r="O80" i="25"/>
  <c r="O38" i="25"/>
  <c r="O49" i="25"/>
  <c r="O90" i="25"/>
  <c r="O34" i="25"/>
  <c r="O131" i="25"/>
  <c r="O89" i="25"/>
  <c r="O12" i="25"/>
  <c r="O53" i="25"/>
  <c r="O36" i="25"/>
  <c r="O110" i="25"/>
  <c r="O88" i="25"/>
  <c r="O93" i="25"/>
  <c r="O24" i="25"/>
  <c r="O13" i="25"/>
  <c r="O56" i="25"/>
  <c r="O47" i="25"/>
  <c r="O77" i="25"/>
  <c r="O21" i="25"/>
  <c r="O23" i="25"/>
  <c r="O14" i="25"/>
  <c r="O16" i="25"/>
  <c r="O69" i="25" l="1"/>
  <c r="O75" i="25"/>
  <c r="O133" i="25"/>
  <c r="O81" i="25"/>
  <c r="O39" i="25"/>
  <c r="O57" i="25"/>
  <c r="O112" i="25"/>
  <c r="O51" i="25"/>
  <c r="O63" i="25"/>
  <c r="O91" i="25"/>
  <c r="O22" i="25"/>
  <c r="O29" i="25"/>
  <c r="O45" i="25"/>
  <c r="P9" i="25"/>
  <c r="O83" i="25" l="1"/>
  <c r="O135" i="25"/>
  <c r="K15" i="25"/>
  <c r="K31" i="25" s="1"/>
  <c r="K137" i="25" s="1"/>
  <c r="P15" i="25" l="1"/>
  <c r="O9" i="25"/>
  <c r="P31" i="25" l="1"/>
  <c r="P137" i="25" s="1"/>
  <c r="O15" i="25"/>
  <c r="O31" i="25" s="1"/>
  <c r="O137" i="25" s="1"/>
</calcChain>
</file>

<file path=xl/sharedStrings.xml><?xml version="1.0" encoding="utf-8"?>
<sst xmlns="http://schemas.openxmlformats.org/spreadsheetml/2006/main" count="175" uniqueCount="118">
  <si>
    <t>Schedule 1</t>
  </si>
  <si>
    <t>QA Transition-In Staff Loading: December 2026 - January 2027</t>
  </si>
  <si>
    <t>Service Month</t>
  </si>
  <si>
    <t>Total QA Transition-In Hours</t>
  </si>
  <si>
    <t>Average Monthly Hours Constant</t>
  </si>
  <si>
    <t>ID</t>
  </si>
  <si>
    <t>Key Task</t>
  </si>
  <si>
    <r>
      <t xml:space="preserve">Position
</t>
    </r>
    <r>
      <rPr>
        <b/>
        <i/>
        <sz val="10"/>
        <color rgb="FFFFFFFF"/>
        <rFont val="Century Gothic"/>
        <family val="2"/>
      </rPr>
      <t>&lt;From Tab 3&gt;</t>
    </r>
  </si>
  <si>
    <t>Average Monthly FTEs</t>
  </si>
  <si>
    <t>Average Monthly Hours</t>
  </si>
  <si>
    <t>Management</t>
  </si>
  <si>
    <t>Quality Assurance Management</t>
  </si>
  <si>
    <t>Quality Assurance Management Subtotal</t>
  </si>
  <si>
    <t>Work Plan/Schedule Management</t>
  </si>
  <si>
    <t>Work Plan/Schedule Management Subtotal</t>
  </si>
  <si>
    <t>Project Management Support</t>
  </si>
  <si>
    <t>Project Management Support Subtotal</t>
  </si>
  <si>
    <t>Management Subtotal</t>
  </si>
  <si>
    <t>Quality Assurance</t>
  </si>
  <si>
    <t>Project Management - QA</t>
  </si>
  <si>
    <t>Project Management - QA Subtotal</t>
  </si>
  <si>
    <t>SCR Prep, Requirements &amp; Design - QA</t>
  </si>
  <si>
    <t>SCR Prep, Requirements &amp; Design - QA Subtotal</t>
  </si>
  <si>
    <t>SCR Build/Test - QA</t>
  </si>
  <si>
    <t>SCR Build Subtotal</t>
  </si>
  <si>
    <t>SCR Release Management/Training/OCM - QA</t>
  </si>
  <si>
    <t>SCR Release Management/Training/OCM - QA Subtotal</t>
  </si>
  <si>
    <t>Marketing and Public Communications Support - QA</t>
  </si>
  <si>
    <t>Marketing and Public Communications Support - QA Subtotal</t>
  </si>
  <si>
    <t>Enhancement and Innovation - QA</t>
  </si>
  <si>
    <t>Enhancement and Innovation - QA Subtotal</t>
  </si>
  <si>
    <t>Operations - QA</t>
  </si>
  <si>
    <t>Operations - QA Subtotal</t>
  </si>
  <si>
    <t>Security - QA</t>
  </si>
  <si>
    <t>Security - QA Subtotal</t>
  </si>
  <si>
    <t>Quality Assurance Subtotal</t>
  </si>
  <si>
    <t>Independent Test Planning, Executing, and Reporting</t>
  </si>
  <si>
    <t>Independent Test Plan/Management</t>
  </si>
  <si>
    <t>SS 5 Threat modeling update</t>
  </si>
  <si>
    <t>Independent Test Plan/Management Subtotal</t>
  </si>
  <si>
    <t>Independent Test Development</t>
  </si>
  <si>
    <t>Independent Test Development Subtotal</t>
  </si>
  <si>
    <t>Independent Test Execution</t>
  </si>
  <si>
    <t>Independent Test Execution Subtotal</t>
  </si>
  <si>
    <t>Independent Test Planning, Executing, and Reporting Subtotal</t>
  </si>
  <si>
    <t>QA Staff Loading Total</t>
  </si>
  <si>
    <t>Assumptions</t>
  </si>
  <si>
    <t>Client will identify the Transition point of contact from the State side</t>
  </si>
  <si>
    <t>100% of the IBM Team assumed to start Month 1 of Transition. Resources not supporting Deliverables will not be charged during Transition</t>
  </si>
  <si>
    <t>Transition managers (1.1 FTEs) will lead Transition phase and is not charged to the State</t>
  </si>
  <si>
    <t>IBM Executive role is not billed to the State.</t>
  </si>
  <si>
    <t>Client support effort are not included in the estimate</t>
  </si>
  <si>
    <t>Only Resources supporting Deliverables will be billed to the State during Transition phase.</t>
  </si>
  <si>
    <t>Transition-out Vendor will support inflight projects delivery during transition phase</t>
  </si>
  <si>
    <t>Schedule 2</t>
  </si>
  <si>
    <t>QA Average Annual Staff Loading: February 2027 - January 2033</t>
  </si>
  <si>
    <t>Service Year</t>
  </si>
  <si>
    <t>Base Year 1</t>
  </si>
  <si>
    <t>Base Year 2</t>
  </si>
  <si>
    <t>Base Year 3</t>
  </si>
  <si>
    <t>Base Year 4</t>
  </si>
  <si>
    <t>Base Year 5</t>
  </si>
  <si>
    <t>Base Year 6</t>
  </si>
  <si>
    <t>QA Total: Hours</t>
  </si>
  <si>
    <t>February 27 - January 28</t>
  </si>
  <si>
    <t>February 28 - January 29</t>
  </si>
  <si>
    <t>February 29 - January 30</t>
  </si>
  <si>
    <t>February 30 - January 31</t>
  </si>
  <si>
    <t>February 31 - January 32</t>
  </si>
  <si>
    <t>February 32 - January 33</t>
  </si>
  <si>
    <t>QA Preformance Test Analyst</t>
  </si>
  <si>
    <t>QA Automation Analyst</t>
  </si>
  <si>
    <t>Jr. QA Test Analyst</t>
  </si>
  <si>
    <t>Digitial worker</t>
  </si>
  <si>
    <t>Independent Test Engineer</t>
  </si>
  <si>
    <t>SS Security testing automation &amp; finetuning</t>
  </si>
  <si>
    <t>SS 5 Threat modeling update Medium US DAS B8 300hrs</t>
  </si>
  <si>
    <t xml:space="preserve">Security Analyst </t>
  </si>
  <si>
    <t>Cloud/Application Penetration Test Jr.</t>
  </si>
  <si>
    <t>Cloud/Application Penetration Test - Sr.</t>
  </si>
  <si>
    <t>Application Penetration Test - Jr</t>
  </si>
  <si>
    <t>Ratio of efforts for QA Management and Workplan/Schedule management is assumed 62%/38%</t>
  </si>
  <si>
    <t>Security QA effort and price is included in M&amp;O Annual hours and price mentioned in RFP</t>
  </si>
  <si>
    <t>Key Staff Members will work from client location.</t>
  </si>
  <si>
    <t>Average Onshore/Remote staffing mix is 30%/70%</t>
  </si>
  <si>
    <t>State will allow IBM asset IQP Plus to be deployed in the State Environment ( on Prem or Cloud)</t>
  </si>
  <si>
    <t>State will provide access to the existing Testing tools at no additional charge</t>
  </si>
  <si>
    <t>State will accept the Digital Hours Considered in the solution from year 2. This is based on the efficiencies built over time.</t>
  </si>
  <si>
    <t>IBM will re-estimate the effort and price if there is a change in scope</t>
  </si>
  <si>
    <t>State will provide access to the existing LLMs for IQPP integration ( if applicable)</t>
  </si>
  <si>
    <t>IBM staffing will include subcontractors from our Partnership companies who are specialized in Quality Assurance and CalSAWS</t>
  </si>
  <si>
    <t>Schedule 3</t>
  </si>
  <si>
    <t>Base QA Staff</t>
  </si>
  <si>
    <t>California State Fiscal Year is July through June</t>
  </si>
  <si>
    <t>#</t>
  </si>
  <si>
    <t>Staff Position</t>
  </si>
  <si>
    <t>Sr.QA Project Manager</t>
  </si>
  <si>
    <t>QA Project Manager</t>
  </si>
  <si>
    <t>Jr. QA Project Manager</t>
  </si>
  <si>
    <t>PMO Lead</t>
  </si>
  <si>
    <t>PMO Support Analyst</t>
  </si>
  <si>
    <t>Jr. PMO Support Analyst</t>
  </si>
  <si>
    <t>Project Administrator</t>
  </si>
  <si>
    <t>QA Functional Manager</t>
  </si>
  <si>
    <t>QA Functional Lead</t>
  </si>
  <si>
    <t>QA Functional Analyst</t>
  </si>
  <si>
    <t>QA Test Manager</t>
  </si>
  <si>
    <t>Independent Test Manager</t>
  </si>
  <si>
    <t>QA Test Analyst</t>
  </si>
  <si>
    <t>QA Performance Test Analyst</t>
  </si>
  <si>
    <t>QA Technical Manager</t>
  </si>
  <si>
    <t>Sr. QA Technical Analyst</t>
  </si>
  <si>
    <t>Jr. QA Technical Analyst</t>
  </si>
  <si>
    <t>Digital Assistant</t>
  </si>
  <si>
    <t>Senior Sec QA Partner/Market Delivery Leader</t>
  </si>
  <si>
    <t>Senior Sec Account Manager</t>
  </si>
  <si>
    <t xml:space="preserve">Application/Cloud Penetration Test </t>
  </si>
  <si>
    <t>&lt;Add as necessary&gt;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</si>
</sst>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0.0"/>
    <numFmt numFmtId="167" formatCode="_(* #,##0.0_);_(* \(#,##0.0\);_(* &quot;-&quot;?_);_(@_)"/>
  </numFmts>
  <fonts count="3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theme="1"/>
      <name val="Century Gothic"/>
      <family val="2"/>
    </font>
    <font>
      <sz val="12"/>
      <color theme="1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b/>
      <sz val="11"/>
      <color theme="1"/>
      <name val="Century Gothic"/>
      <family val="2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sz val="9"/>
      <name val="Century Gothic"/>
      <family val="2"/>
    </font>
    <font>
      <sz val="9"/>
      <color rgb="FF000000"/>
      <name val="Century Gothic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9"/>
      <name val="Century Gothic"/>
      <family val="2"/>
    </font>
    <font>
      <sz val="11"/>
      <color theme="1"/>
      <name val="Century Gothic"/>
      <family val="2"/>
    </font>
    <font>
      <b/>
      <sz val="11"/>
      <color theme="0"/>
      <name val="Century Gothic"/>
      <family val="2"/>
    </font>
    <font>
      <b/>
      <sz val="10"/>
      <color theme="0"/>
      <name val="Century Gothic"/>
      <family val="2"/>
    </font>
    <font>
      <sz val="8"/>
      <name val="Arial"/>
      <family val="2"/>
    </font>
    <font>
      <b/>
      <sz val="8"/>
      <color theme="1"/>
      <name val="Century Gothic"/>
      <family val="2"/>
    </font>
    <font>
      <sz val="8"/>
      <color theme="1"/>
      <name val="Century Gothic"/>
      <family val="2"/>
    </font>
    <font>
      <b/>
      <sz val="10"/>
      <color rgb="FFFFFFFF"/>
      <name val="Century Gothic"/>
      <family val="2"/>
    </font>
    <font>
      <b/>
      <i/>
      <sz val="10"/>
      <color rgb="FFFFFFFF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417A84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7">
    <xf numFmtId="0" fontId="0" fillId="0" borderId="0"/>
    <xf numFmtId="9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0" fontId="13" fillId="0" borderId="0" xfId="0" applyFont="1" applyAlignment="1">
      <alignment horizontal="left" vertical="center" wrapText="1"/>
    </xf>
    <xf numFmtId="0" fontId="14" fillId="0" borderId="2" xfId="0" quotePrefix="1" applyFont="1" applyBorder="1" applyAlignment="1">
      <alignment horizontal="center" vertical="top"/>
    </xf>
    <xf numFmtId="0" fontId="23" fillId="0" borderId="0" xfId="13" applyFont="1"/>
    <xf numFmtId="0" fontId="12" fillId="0" borderId="10" xfId="13" applyFont="1" applyBorder="1"/>
    <xf numFmtId="0" fontId="23" fillId="0" borderId="11" xfId="13" applyFont="1" applyBorder="1"/>
    <xf numFmtId="0" fontId="23" fillId="0" borderId="13" xfId="13" applyFont="1" applyBorder="1"/>
    <xf numFmtId="0" fontId="12" fillId="0" borderId="0" xfId="13" applyFont="1" applyAlignment="1">
      <alignment wrapText="1"/>
    </xf>
    <xf numFmtId="0" fontId="27" fillId="0" borderId="0" xfId="20" applyFont="1" applyAlignment="1">
      <alignment horizontal="center"/>
    </xf>
    <xf numFmtId="0" fontId="28" fillId="0" borderId="0" xfId="20" applyFont="1"/>
    <xf numFmtId="0" fontId="28" fillId="0" borderId="0" xfId="20" applyFont="1" applyAlignment="1">
      <alignment horizontal="right"/>
    </xf>
    <xf numFmtId="164" fontId="28" fillId="0" borderId="0" xfId="21" applyNumberFormat="1" applyFont="1" applyAlignment="1">
      <alignment horizontal="right"/>
    </xf>
    <xf numFmtId="0" fontId="17" fillId="0" borderId="0" xfId="20" applyFont="1"/>
    <xf numFmtId="0" fontId="27" fillId="0" borderId="0" xfId="20" applyFont="1"/>
    <xf numFmtId="0" fontId="28" fillId="0" borderId="0" xfId="20" applyFont="1" applyAlignment="1">
      <alignment horizontal="left"/>
    </xf>
    <xf numFmtId="0" fontId="21" fillId="0" borderId="1" xfId="20" applyFont="1" applyBorder="1" applyAlignment="1">
      <alignment horizontal="center"/>
    </xf>
    <xf numFmtId="0" fontId="20" fillId="0" borderId="1" xfId="20" applyFont="1" applyBorder="1"/>
    <xf numFmtId="0" fontId="20" fillId="0" borderId="1" xfId="20" applyFont="1" applyBorder="1" applyAlignment="1">
      <alignment horizontal="left"/>
    </xf>
    <xf numFmtId="167" fontId="20" fillId="0" borderId="1" xfId="20" applyNumberFormat="1" applyFont="1" applyBorder="1" applyAlignment="1">
      <alignment horizontal="left"/>
    </xf>
    <xf numFmtId="167" fontId="20" fillId="0" borderId="1" xfId="20" applyNumberFormat="1" applyFont="1" applyBorder="1" applyAlignment="1">
      <alignment horizontal="right"/>
    </xf>
    <xf numFmtId="0" fontId="21" fillId="0" borderId="1" xfId="20" applyFont="1" applyBorder="1"/>
    <xf numFmtId="0" fontId="21" fillId="0" borderId="1" xfId="20" applyFont="1" applyBorder="1" applyAlignment="1">
      <alignment horizontal="left"/>
    </xf>
    <xf numFmtId="167" fontId="21" fillId="0" borderId="1" xfId="20" applyNumberFormat="1" applyFont="1" applyBorder="1" applyAlignment="1">
      <alignment horizontal="left"/>
    </xf>
    <xf numFmtId="0" fontId="18" fillId="0" borderId="1" xfId="20" applyFont="1" applyBorder="1" applyAlignment="1">
      <alignment wrapText="1"/>
    </xf>
    <xf numFmtId="0" fontId="20" fillId="0" borderId="1" xfId="20" applyFont="1" applyBorder="1" applyAlignment="1">
      <alignment horizontal="center"/>
    </xf>
    <xf numFmtId="0" fontId="19" fillId="0" borderId="1" xfId="20" applyFont="1" applyBorder="1" applyAlignment="1">
      <alignment horizontal="left" vertical="center" wrapText="1"/>
    </xf>
    <xf numFmtId="0" fontId="21" fillId="0" borderId="0" xfId="20" applyFont="1" applyAlignment="1">
      <alignment horizontal="center"/>
    </xf>
    <xf numFmtId="0" fontId="20" fillId="0" borderId="0" xfId="20" applyFont="1"/>
    <xf numFmtId="0" fontId="20" fillId="0" borderId="0" xfId="20" applyFont="1" applyAlignment="1">
      <alignment horizontal="left"/>
    </xf>
    <xf numFmtId="0" fontId="20" fillId="0" borderId="0" xfId="20" applyFont="1" applyAlignment="1">
      <alignment horizontal="right"/>
    </xf>
    <xf numFmtId="167" fontId="27" fillId="0" borderId="0" xfId="20" applyNumberFormat="1" applyFont="1"/>
    <xf numFmtId="0" fontId="23" fillId="0" borderId="11" xfId="13" applyFont="1" applyBorder="1" applyAlignment="1">
      <alignment horizontal="center"/>
    </xf>
    <xf numFmtId="0" fontId="21" fillId="0" borderId="5" xfId="20" applyFont="1" applyBorder="1" applyAlignment="1">
      <alignment horizontal="center"/>
    </xf>
    <xf numFmtId="0" fontId="20" fillId="0" borderId="5" xfId="20" applyFont="1" applyBorder="1"/>
    <xf numFmtId="0" fontId="20" fillId="0" borderId="5" xfId="20" applyFont="1" applyBorder="1" applyAlignment="1">
      <alignment horizontal="left"/>
    </xf>
    <xf numFmtId="167" fontId="20" fillId="0" borderId="5" xfId="20" applyNumberFormat="1" applyFont="1" applyBorder="1" applyAlignment="1">
      <alignment horizontal="right"/>
    </xf>
    <xf numFmtId="0" fontId="21" fillId="2" borderId="4" xfId="20" applyFont="1" applyFill="1" applyBorder="1" applyAlignment="1">
      <alignment horizontal="center"/>
    </xf>
    <xf numFmtId="0" fontId="21" fillId="2" borderId="4" xfId="20" applyFont="1" applyFill="1" applyBorder="1"/>
    <xf numFmtId="0" fontId="22" fillId="2" borderId="4" xfId="20" applyFont="1" applyFill="1" applyBorder="1"/>
    <xf numFmtId="167" fontId="21" fillId="2" borderId="4" xfId="20" applyNumberFormat="1" applyFont="1" applyFill="1" applyBorder="1" applyAlignment="1">
      <alignment horizontal="left"/>
    </xf>
    <xf numFmtId="167" fontId="21" fillId="2" borderId="4" xfId="20" applyNumberFormat="1" applyFont="1" applyFill="1" applyBorder="1" applyAlignment="1">
      <alignment horizontal="right"/>
    </xf>
    <xf numFmtId="0" fontId="20" fillId="2" borderId="4" xfId="20" applyFont="1" applyFill="1" applyBorder="1" applyAlignment="1">
      <alignment horizontal="left"/>
    </xf>
    <xf numFmtId="167" fontId="20" fillId="2" borderId="4" xfId="20" applyNumberFormat="1" applyFont="1" applyFill="1" applyBorder="1" applyAlignment="1">
      <alignment horizontal="left"/>
    </xf>
    <xf numFmtId="166" fontId="16" fillId="3" borderId="1" xfId="20" applyNumberFormat="1" applyFont="1" applyFill="1" applyBorder="1" applyAlignment="1">
      <alignment horizontal="center" vertical="center"/>
    </xf>
    <xf numFmtId="0" fontId="13" fillId="3" borderId="1" xfId="20" applyFont="1" applyFill="1" applyBorder="1" applyAlignment="1">
      <alignment vertical="center" wrapText="1"/>
    </xf>
    <xf numFmtId="17" fontId="16" fillId="3" borderId="1" xfId="20" applyNumberFormat="1" applyFont="1" applyFill="1" applyBorder="1" applyAlignment="1">
      <alignment horizontal="left"/>
    </xf>
    <xf numFmtId="167" fontId="13" fillId="3" borderId="1" xfId="20" applyNumberFormat="1" applyFont="1" applyFill="1" applyBorder="1" applyAlignment="1">
      <alignment horizontal="right"/>
    </xf>
    <xf numFmtId="166" fontId="16" fillId="3" borderId="1" xfId="20" applyNumberFormat="1" applyFont="1" applyFill="1" applyBorder="1" applyAlignment="1">
      <alignment horizontal="center" vertical="top"/>
    </xf>
    <xf numFmtId="0" fontId="13" fillId="3" borderId="1" xfId="20" applyFont="1" applyFill="1" applyBorder="1" applyAlignment="1">
      <alignment vertical="top" wrapText="1"/>
    </xf>
    <xf numFmtId="17" fontId="16" fillId="3" borderId="1" xfId="20" applyNumberFormat="1" applyFont="1" applyFill="1" applyBorder="1" applyAlignment="1">
      <alignment horizontal="left" vertical="top"/>
    </xf>
    <xf numFmtId="167" fontId="16" fillId="3" borderId="1" xfId="20" applyNumberFormat="1" applyFont="1" applyFill="1" applyBorder="1" applyAlignment="1">
      <alignment horizontal="right"/>
    </xf>
    <xf numFmtId="0" fontId="13" fillId="3" borderId="1" xfId="20" applyFont="1" applyFill="1" applyBorder="1" applyAlignment="1">
      <alignment horizontal="center"/>
    </xf>
    <xf numFmtId="0" fontId="13" fillId="3" borderId="1" xfId="20" applyFont="1" applyFill="1" applyBorder="1"/>
    <xf numFmtId="0" fontId="14" fillId="3" borderId="1" xfId="20" applyFont="1" applyFill="1" applyBorder="1"/>
    <xf numFmtId="167" fontId="13" fillId="3" borderId="1" xfId="20" applyNumberFormat="1" applyFont="1" applyFill="1" applyBorder="1"/>
    <xf numFmtId="0" fontId="16" fillId="4" borderId="4" xfId="20" applyFont="1" applyFill="1" applyBorder="1" applyAlignment="1">
      <alignment horizontal="center"/>
    </xf>
    <xf numFmtId="0" fontId="16" fillId="4" borderId="4" xfId="20" applyFont="1" applyFill="1" applyBorder="1"/>
    <xf numFmtId="0" fontId="16" fillId="4" borderId="4" xfId="20" applyFont="1" applyFill="1" applyBorder="1" applyAlignment="1">
      <alignment horizontal="left"/>
    </xf>
    <xf numFmtId="167" fontId="16" fillId="4" borderId="4" xfId="20" applyNumberFormat="1" applyFont="1" applyFill="1" applyBorder="1" applyAlignment="1">
      <alignment horizontal="left"/>
    </xf>
    <xf numFmtId="0" fontId="21" fillId="2" borderId="1" xfId="20" applyFont="1" applyFill="1" applyBorder="1" applyAlignment="1">
      <alignment horizontal="center"/>
    </xf>
    <xf numFmtId="0" fontId="20" fillId="2" borderId="1" xfId="20" applyFont="1" applyFill="1" applyBorder="1"/>
    <xf numFmtId="0" fontId="21" fillId="2" borderId="5" xfId="20" applyFont="1" applyFill="1" applyBorder="1" applyAlignment="1">
      <alignment horizontal="center"/>
    </xf>
    <xf numFmtId="0" fontId="20" fillId="2" borderId="5" xfId="20" applyFont="1" applyFill="1" applyBorder="1"/>
    <xf numFmtId="0" fontId="21" fillId="2" borderId="1" xfId="20" applyFont="1" applyFill="1" applyBorder="1"/>
    <xf numFmtId="0" fontId="20" fillId="2" borderId="1" xfId="50" applyFont="1" applyFill="1" applyBorder="1"/>
    <xf numFmtId="167" fontId="20" fillId="2" borderId="1" xfId="20" applyNumberFormat="1" applyFont="1" applyFill="1" applyBorder="1" applyAlignment="1">
      <alignment horizontal="right"/>
    </xf>
    <xf numFmtId="167" fontId="20" fillId="2" borderId="5" xfId="20" applyNumberFormat="1" applyFont="1" applyFill="1" applyBorder="1" applyAlignment="1">
      <alignment horizontal="right"/>
    </xf>
    <xf numFmtId="167" fontId="20" fillId="0" borderId="4" xfId="20" applyNumberFormat="1" applyFont="1" applyBorder="1" applyAlignment="1">
      <alignment horizontal="left"/>
    </xf>
    <xf numFmtId="167" fontId="20" fillId="2" borderId="1" xfId="20" applyNumberFormat="1" applyFont="1" applyFill="1" applyBorder="1" applyAlignment="1">
      <alignment horizontal="left"/>
    </xf>
    <xf numFmtId="0" fontId="11" fillId="0" borderId="0" xfId="2" applyFont="1" applyAlignment="1">
      <alignment horizontal="center"/>
    </xf>
    <xf numFmtId="0" fontId="27" fillId="0" borderId="8" xfId="20" applyFont="1" applyBorder="1" applyAlignment="1">
      <alignment horizontal="center"/>
    </xf>
    <xf numFmtId="0" fontId="14" fillId="0" borderId="1" xfId="0" quotePrefix="1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25" fillId="5" borderId="1" xfId="0" applyFont="1" applyFill="1" applyBorder="1" applyAlignment="1">
      <alignment horizontal="center" wrapText="1"/>
    </xf>
    <xf numFmtId="17" fontId="25" fillId="5" borderId="1" xfId="20" applyNumberFormat="1" applyFont="1" applyFill="1" applyBorder="1" applyAlignment="1">
      <alignment horizontal="center"/>
    </xf>
    <xf numFmtId="0" fontId="25" fillId="5" borderId="1" xfId="0" applyFont="1" applyFill="1" applyBorder="1" applyAlignment="1">
      <alignment horizontal="center" vertical="center" wrapText="1"/>
    </xf>
    <xf numFmtId="165" fontId="25" fillId="5" borderId="3" xfId="6" applyNumberFormat="1" applyFont="1" applyFill="1" applyBorder="1" applyAlignment="1">
      <alignment vertical="center" wrapText="1"/>
    </xf>
    <xf numFmtId="2" fontId="25" fillId="5" borderId="1" xfId="0" applyNumberFormat="1" applyFont="1" applyFill="1" applyBorder="1" applyAlignment="1">
      <alignment horizontal="center" vertical="center" wrapText="1"/>
    </xf>
    <xf numFmtId="17" fontId="25" fillId="5" borderId="1" xfId="20" applyNumberFormat="1" applyFont="1" applyFill="1" applyBorder="1" applyAlignment="1">
      <alignment horizontal="center" wrapText="1"/>
    </xf>
    <xf numFmtId="166" fontId="25" fillId="5" borderId="1" xfId="0" applyNumberFormat="1" applyFont="1" applyFill="1" applyBorder="1" applyAlignment="1">
      <alignment horizontal="center" vertical="center" wrapText="1"/>
    </xf>
    <xf numFmtId="165" fontId="25" fillId="5" borderId="1" xfId="6" applyNumberFormat="1" applyFont="1" applyFill="1" applyBorder="1" applyAlignment="1">
      <alignment horizontal="center" vertical="center" wrapText="1"/>
    </xf>
    <xf numFmtId="0" fontId="24" fillId="5" borderId="9" xfId="13" applyFont="1" applyFill="1" applyBorder="1" applyAlignment="1">
      <alignment horizontal="center"/>
    </xf>
    <xf numFmtId="0" fontId="24" fillId="5" borderId="9" xfId="13" applyFont="1" applyFill="1" applyBorder="1"/>
    <xf numFmtId="165" fontId="25" fillId="5" borderId="3" xfId="6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5" fillId="0" borderId="0" xfId="2" applyFont="1" applyAlignment="1">
      <alignment horizontal="center"/>
    </xf>
    <xf numFmtId="0" fontId="11" fillId="0" borderId="7" xfId="2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167" fontId="20" fillId="0" borderId="1" xfId="50" applyNumberFormat="1" applyFont="1" applyBorder="1" applyAlignment="1">
      <alignment horizontal="right"/>
    </xf>
    <xf numFmtId="0" fontId="23" fillId="0" borderId="1" xfId="13" applyFont="1" applyBorder="1"/>
    <xf numFmtId="0" fontId="11" fillId="0" borderId="0" xfId="2" applyFont="1" applyAlignment="1">
      <alignment horizontal="center"/>
    </xf>
    <xf numFmtId="0" fontId="27" fillId="0" borderId="8" xfId="20" applyFont="1" applyBorder="1" applyAlignment="1">
      <alignment horizontal="center"/>
    </xf>
    <xf numFmtId="0" fontId="24" fillId="5" borderId="3" xfId="0" applyFont="1" applyFill="1" applyBorder="1" applyAlignment="1">
      <alignment horizontal="center" wrapText="1"/>
    </xf>
    <xf numFmtId="0" fontId="0" fillId="5" borderId="12" xfId="0" applyFill="1" applyBorder="1" applyAlignment="1">
      <alignment horizontal="center" wrapText="1"/>
    </xf>
    <xf numFmtId="0" fontId="25" fillId="5" borderId="15" xfId="0" applyFont="1" applyFill="1" applyBorder="1" applyAlignment="1">
      <alignment horizontal="center" wrapText="1"/>
    </xf>
    <xf numFmtId="0" fontId="25" fillId="5" borderId="17" xfId="0" applyFont="1" applyFill="1" applyBorder="1" applyAlignment="1">
      <alignment horizontal="center" wrapText="1"/>
    </xf>
    <xf numFmtId="0" fontId="25" fillId="5" borderId="5" xfId="0" applyFont="1" applyFill="1" applyBorder="1" applyAlignment="1">
      <alignment horizontal="center" wrapText="1"/>
    </xf>
    <xf numFmtId="0" fontId="29" fillId="5" borderId="15" xfId="0" applyFont="1" applyFill="1" applyBorder="1" applyAlignment="1">
      <alignment horizontal="center" wrapText="1"/>
    </xf>
    <xf numFmtId="17" fontId="25" fillId="5" borderId="16" xfId="20" applyNumberFormat="1" applyFont="1" applyFill="1" applyBorder="1" applyAlignment="1">
      <alignment horizontal="center" wrapText="1"/>
    </xf>
    <xf numFmtId="17" fontId="25" fillId="5" borderId="18" xfId="20" applyNumberFormat="1" applyFont="1" applyFill="1" applyBorder="1" applyAlignment="1">
      <alignment horizontal="center" wrapText="1"/>
    </xf>
    <xf numFmtId="17" fontId="25" fillId="5" borderId="14" xfId="20" applyNumberFormat="1" applyFont="1" applyFill="1" applyBorder="1" applyAlignment="1">
      <alignment horizontal="center" wrapText="1"/>
    </xf>
    <xf numFmtId="17" fontId="25" fillId="5" borderId="21" xfId="20" applyNumberFormat="1" applyFont="1" applyFill="1" applyBorder="1" applyAlignment="1">
      <alignment horizontal="center" wrapText="1"/>
    </xf>
    <xf numFmtId="17" fontId="25" fillId="5" borderId="0" xfId="20" applyNumberFormat="1" applyFont="1" applyFill="1" applyAlignment="1">
      <alignment horizontal="center" wrapText="1"/>
    </xf>
    <xf numFmtId="17" fontId="25" fillId="5" borderId="8" xfId="20" applyNumberFormat="1" applyFont="1" applyFill="1" applyBorder="1" applyAlignment="1">
      <alignment horizontal="center" wrapText="1"/>
    </xf>
    <xf numFmtId="17" fontId="16" fillId="3" borderId="3" xfId="50" applyNumberFormat="1" applyFont="1" applyFill="1" applyBorder="1" applyAlignment="1">
      <alignment horizontal="left" vertical="center" wrapText="1"/>
    </xf>
    <xf numFmtId="17" fontId="16" fillId="3" borderId="6" xfId="50" applyNumberFormat="1" applyFont="1" applyFill="1" applyBorder="1" applyAlignment="1">
      <alignment horizontal="left" vertical="center" wrapText="1"/>
    </xf>
    <xf numFmtId="17" fontId="25" fillId="5" borderId="15" xfId="20" applyNumberFormat="1" applyFont="1" applyFill="1" applyBorder="1" applyAlignment="1">
      <alignment horizontal="center" wrapText="1"/>
    </xf>
    <xf numFmtId="17" fontId="25" fillId="5" borderId="5" xfId="20" applyNumberFormat="1" applyFont="1" applyFill="1" applyBorder="1" applyAlignment="1">
      <alignment horizontal="center" wrapText="1"/>
    </xf>
    <xf numFmtId="0" fontId="24" fillId="5" borderId="12" xfId="0" applyFont="1" applyFill="1" applyBorder="1" applyAlignment="1">
      <alignment horizontal="center" wrapText="1"/>
    </xf>
    <xf numFmtId="0" fontId="24" fillId="5" borderId="6" xfId="0" applyFont="1" applyFill="1" applyBorder="1" applyAlignment="1">
      <alignment horizontal="center" wrapText="1"/>
    </xf>
    <xf numFmtId="0" fontId="14" fillId="0" borderId="22" xfId="0" quotePrefix="1" applyFont="1" applyBorder="1" applyAlignment="1">
      <alignment horizontal="center" vertical="top"/>
    </xf>
    <xf numFmtId="0" fontId="13" fillId="0" borderId="22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wrapText="1"/>
    </xf>
    <xf numFmtId="0" fontId="28" fillId="0" borderId="22" xfId="20" applyFont="1" applyBorder="1" applyAlignment="1">
      <alignment horizontal="right"/>
    </xf>
    <xf numFmtId="0" fontId="14" fillId="0" borderId="22" xfId="0" applyFont="1" applyBorder="1" applyAlignment="1">
      <alignment horizontal="left" vertical="top" wrapText="1"/>
    </xf>
    <xf numFmtId="0" fontId="17" fillId="0" borderId="22" xfId="0" applyFont="1" applyBorder="1" applyAlignment="1">
      <alignment horizontal="left" vertical="top" wrapText="1"/>
    </xf>
    <xf numFmtId="0" fontId="17" fillId="0" borderId="22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left" wrapText="1"/>
    </xf>
    <xf numFmtId="0" fontId="13" fillId="0" borderId="21" xfId="0" applyFont="1" applyBorder="1" applyAlignment="1">
      <alignment horizontal="left" wrapText="1"/>
    </xf>
    <xf numFmtId="0" fontId="17" fillId="0" borderId="23" xfId="0" applyFont="1" applyBorder="1" applyAlignment="1">
      <alignment horizontal="center" vertical="top" wrapText="1"/>
    </xf>
    <xf numFmtId="0" fontId="17" fillId="0" borderId="24" xfId="0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top" wrapText="1"/>
    </xf>
    <xf numFmtId="0" fontId="16" fillId="4" borderId="20" xfId="20" applyFont="1" applyFill="1" applyBorder="1" applyAlignment="1"/>
    <xf numFmtId="0" fontId="16" fillId="4" borderId="19" xfId="20" applyFont="1" applyFill="1" applyBorder="1" applyAlignment="1"/>
  </cellXfs>
  <cellStyles count="57">
    <cellStyle name="Comma" xfId="6" builtinId="3"/>
    <cellStyle name="Comma 10" xfId="8" xr:uid="{00000000-0005-0000-0000-000001000000}"/>
    <cellStyle name="Comma 2" xfId="4" xr:uid="{00000000-0005-0000-0000-000002000000}"/>
    <cellStyle name="Comma 3" xfId="9" xr:uid="{00000000-0005-0000-0000-000003000000}"/>
    <cellStyle name="Comma 3 2" xfId="26" xr:uid="{534E5CEC-648F-44DF-B978-F01DE89F45E3}"/>
    <cellStyle name="Comma 3 3" xfId="41" xr:uid="{DF42A3AF-EDCF-4284-A02F-8B87F86DDBE5}"/>
    <cellStyle name="Currency 10" xfId="5" xr:uid="{00000000-0005-0000-0000-000005000000}"/>
    <cellStyle name="Currency 2" xfId="3" xr:uid="{00000000-0005-0000-0000-000006000000}"/>
    <cellStyle name="Currency 3" xfId="14" xr:uid="{00000000-0005-0000-0000-000007000000}"/>
    <cellStyle name="Currency 3 2" xfId="29" xr:uid="{90B906DC-6E05-4CDE-926F-070239870D8E}"/>
    <cellStyle name="Currency 3 3" xfId="44" xr:uid="{E7674E76-54C3-49B7-94E3-9181C6DE3314}"/>
    <cellStyle name="Currency 4" xfId="18" xr:uid="{00000000-0005-0000-0000-000008000000}"/>
    <cellStyle name="Currency 4 2" xfId="22" xr:uid="{DAA36E2B-FF38-4B01-9CB4-C72B7709CEFF}"/>
    <cellStyle name="Currency 4 2 2" xfId="37" xr:uid="{7FC56957-AE52-43CD-8094-166FBA95D5F3}"/>
    <cellStyle name="Currency 4 2 3" xfId="52" xr:uid="{4781FA8E-2CD0-4335-9C65-E763520C5429}"/>
    <cellStyle name="Currency 4 3" xfId="33" xr:uid="{E746DFB1-B4DA-4705-8033-9A2A1D96B856}"/>
    <cellStyle name="Currency 4 4" xfId="48" xr:uid="{A4791D40-9A3E-48D9-B049-CB4994835322}"/>
    <cellStyle name="Currency 7" xfId="16" xr:uid="{00000000-0005-0000-0000-000009000000}"/>
    <cellStyle name="Currency 7 2" xfId="21" xr:uid="{2CA67F9F-A3DE-4ECB-A974-D960F728AF03}"/>
    <cellStyle name="Currency 7 2 2" xfId="24" xr:uid="{0142854F-A024-409B-AD2D-DE7196FDB0E4}"/>
    <cellStyle name="Currency 7 2 3" xfId="36" xr:uid="{72EA5AE9-9393-492A-95A1-45DB497CE2DD}"/>
    <cellStyle name="Currency 7 2 4" xfId="51" xr:uid="{4C9B48DA-39B4-4DAB-A8EF-B28972096EA3}"/>
    <cellStyle name="Currency 7 2 5" xfId="55" xr:uid="{1138673C-AB8C-461F-823D-A1725E7B14E3}"/>
    <cellStyle name="Currency 7 3" xfId="31" xr:uid="{31E9E6AC-2E2A-4A74-8998-E4B899AD139B}"/>
    <cellStyle name="Currency 7 4" xfId="46" xr:uid="{694EA741-E877-4E94-BF5C-9676F5753197}"/>
    <cellStyle name="Normal" xfId="0" builtinId="0"/>
    <cellStyle name="Normal - Style1 2" xfId="10" xr:uid="{00000000-0005-0000-0000-00000B000000}"/>
    <cellStyle name="Normal 2" xfId="7" xr:uid="{00000000-0005-0000-0000-00000C000000}"/>
    <cellStyle name="Normal 2 2" xfId="25" xr:uid="{6D7B10A3-879E-4F1E-BC96-B270E796F0E1}"/>
    <cellStyle name="Normal 2 3" xfId="40" xr:uid="{C044F737-F8E8-41AD-B089-4D2EB28A33DB}"/>
    <cellStyle name="Normal 3" xfId="13" xr:uid="{00000000-0005-0000-0000-00000D000000}"/>
    <cellStyle name="Normal 3 2" xfId="28" xr:uid="{63ECE1A1-909F-4AAE-A06C-13D3938246CE}"/>
    <cellStyle name="Normal 3 3" xfId="43" xr:uid="{BE090C9A-5A31-4D90-B53A-E4AA467A33A4}"/>
    <cellStyle name="Normal 4" xfId="11" xr:uid="{00000000-0005-0000-0000-00000E000000}"/>
    <cellStyle name="Normal 5" xfId="17" xr:uid="{00000000-0005-0000-0000-00000F000000}"/>
    <cellStyle name="Normal 5 2" xfId="32" xr:uid="{1D11258D-4A0E-4C3F-A1D0-9227B383F5B5}"/>
    <cellStyle name="Normal 5 3" xfId="47" xr:uid="{E45F172F-BC4B-46A5-9169-FF0BB22798EB}"/>
    <cellStyle name="Normal 5 5" xfId="15" xr:uid="{00000000-0005-0000-0000-000010000000}"/>
    <cellStyle name="Normal 5 5 2" xfId="20" xr:uid="{653FD225-98E9-4944-8954-CA42C29006B5}"/>
    <cellStyle name="Normal 5 5 2 2" xfId="35" xr:uid="{ACC728FD-40F1-4627-8B45-A7DCB74B523E}"/>
    <cellStyle name="Normal 5 5 2 3" xfId="50" xr:uid="{5323FC26-39CE-42F0-9ACF-2E053BA91B0C}"/>
    <cellStyle name="Normal 5 5 2 3 2" xfId="56" xr:uid="{5E62A125-9B8A-490C-82A3-9BF01958306A}"/>
    <cellStyle name="Normal 5 5 2 4" xfId="54" xr:uid="{A6DA3E1F-A8D3-460F-89A2-90F86325114C}"/>
    <cellStyle name="Normal 5 5 3" xfId="30" xr:uid="{706EAE2A-BF1F-463C-B43A-A9E68DCF9F35}"/>
    <cellStyle name="Normal 5 5 4" xfId="45" xr:uid="{BECC4A42-F8B2-44D5-95E5-691B2B3F3079}"/>
    <cellStyle name="Normal 6" xfId="39" xr:uid="{B48C9ECC-4A63-4FAA-B05C-23EA76BE90D9}"/>
    <cellStyle name="Normal 7" xfId="2" xr:uid="{00000000-0005-0000-0000-000011000000}"/>
    <cellStyle name="Percent 2" xfId="1" xr:uid="{00000000-0005-0000-0000-000013000000}"/>
    <cellStyle name="Percent 3" xfId="12" xr:uid="{00000000-0005-0000-0000-000014000000}"/>
    <cellStyle name="Percent 3 2" xfId="27" xr:uid="{4AF64AC4-75FB-4820-85D4-45E1F3568849}"/>
    <cellStyle name="Percent 3 3" xfId="42" xr:uid="{CFE43E66-98F1-4D33-8B5D-F02ABAD2F858}"/>
    <cellStyle name="Percent 4" xfId="19" xr:uid="{00000000-0005-0000-0000-000015000000}"/>
    <cellStyle name="Percent 4 2" xfId="23" xr:uid="{1D60F1D8-27E5-4AED-AA77-DFBBECCAAD52}"/>
    <cellStyle name="Percent 4 2 2" xfId="38" xr:uid="{1D564339-2E1E-4127-BE8F-FE2E1F138C7A}"/>
    <cellStyle name="Percent 4 2 3" xfId="53" xr:uid="{B81F8EF0-6B4B-45D9-8079-85B178ABAB56}"/>
    <cellStyle name="Percent 4 3" xfId="34" xr:uid="{9A2FD42B-ACC5-447F-BCF8-D9224B250252}"/>
    <cellStyle name="Percent 4 4" xfId="49" xr:uid="{A71F052C-0751-4CCD-8194-EF418670D4B8}"/>
  </cellStyles>
  <dxfs count="0"/>
  <tableStyles count="0" defaultTableStyle="TableStyleMedium2" defaultPivotStyle="PivotStyleLight16"/>
  <colors>
    <mruColors>
      <color rgb="FF417A84"/>
      <color rgb="FF417A85"/>
      <color rgb="FF1A3292"/>
      <color rgb="FF3964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26F81-5439-45EB-BF2B-BFECFA12A0D6}">
  <sheetPr>
    <pageSetUpPr fitToPage="1"/>
  </sheetPr>
  <dimension ref="A1:K133"/>
  <sheetViews>
    <sheetView tabSelected="1" zoomScale="90" zoomScaleNormal="90" zoomScaleSheetLayoutView="100" workbookViewId="0">
      <pane xSplit="3" ySplit="7" topLeftCell="D110" activePane="bottomRight" state="frozen"/>
      <selection pane="bottomRight" activeCell="B132" sqref="B132:D132"/>
      <selection pane="bottomLeft" activeCell="E4" sqref="E4:E7"/>
      <selection pane="topRight" activeCell="E4" sqref="E4:E7"/>
    </sheetView>
  </sheetViews>
  <sheetFormatPr defaultColWidth="9.140625" defaultRowHeight="10.5"/>
  <cols>
    <col min="1" max="1" width="6.5703125" style="8" customWidth="1"/>
    <col min="2" max="2" width="35.7109375" style="9" customWidth="1"/>
    <col min="3" max="3" width="38.42578125" style="14" bestFit="1" customWidth="1"/>
    <col min="4" max="5" width="10.28515625" style="10" customWidth="1"/>
    <col min="6" max="6" width="14" style="10" customWidth="1"/>
    <col min="7" max="7" width="4.28515625" style="10" customWidth="1"/>
    <col min="8" max="8" width="10.7109375" style="10" customWidth="1"/>
    <col min="9" max="9" width="4.28515625" style="10" customWidth="1"/>
    <col min="10" max="11" width="10.7109375" style="10" customWidth="1"/>
    <col min="12" max="16384" width="9.140625" style="9"/>
  </cols>
  <sheetData>
    <row r="1" spans="1:11" ht="17.100000000000001">
      <c r="A1" s="90" t="s">
        <v>0</v>
      </c>
      <c r="B1" s="90"/>
      <c r="C1" s="90"/>
      <c r="D1" s="90"/>
      <c r="E1" s="90"/>
      <c r="F1" s="90"/>
      <c r="G1" s="69"/>
      <c r="H1" s="69"/>
      <c r="I1" s="69"/>
      <c r="J1" s="69"/>
      <c r="K1" s="69"/>
    </row>
    <row r="2" spans="1:11" ht="17.100000000000001">
      <c r="A2" s="90" t="s">
        <v>1</v>
      </c>
      <c r="B2" s="90"/>
      <c r="C2" s="90"/>
      <c r="D2" s="90"/>
      <c r="E2" s="90"/>
      <c r="F2" s="90"/>
      <c r="G2" s="69"/>
      <c r="H2" s="69"/>
      <c r="I2" s="69"/>
      <c r="J2" s="69"/>
      <c r="K2" s="69"/>
    </row>
    <row r="3" spans="1:11" ht="20.25" customHeight="1">
      <c r="A3" s="91"/>
      <c r="B3" s="91"/>
      <c r="C3" s="91"/>
      <c r="D3" s="91"/>
      <c r="E3" s="91"/>
      <c r="F3" s="91"/>
      <c r="G3" s="70"/>
      <c r="H3" s="70"/>
      <c r="I3" s="70"/>
      <c r="J3" s="70"/>
      <c r="K3" s="70"/>
    </row>
    <row r="4" spans="1:11" ht="20.25" customHeight="1">
      <c r="B4" s="8"/>
      <c r="C4" s="8"/>
      <c r="D4" s="92" t="s">
        <v>2</v>
      </c>
      <c r="E4" s="93"/>
      <c r="F4" s="98" t="s">
        <v>3</v>
      </c>
      <c r="G4" s="9"/>
      <c r="H4" s="101" t="s">
        <v>4</v>
      </c>
      <c r="I4" s="9"/>
      <c r="J4" s="9"/>
      <c r="K4" s="9"/>
    </row>
    <row r="5" spans="1:11" s="12" customFormat="1" ht="24" customHeight="1">
      <c r="A5" s="94" t="s">
        <v>5</v>
      </c>
      <c r="B5" s="94" t="s">
        <v>6</v>
      </c>
      <c r="C5" s="97" t="s">
        <v>7</v>
      </c>
      <c r="D5" s="73">
        <v>1</v>
      </c>
      <c r="E5" s="73">
        <v>2</v>
      </c>
      <c r="F5" s="99"/>
      <c r="H5" s="102"/>
      <c r="J5" s="94" t="s">
        <v>8</v>
      </c>
      <c r="K5" s="94" t="s">
        <v>9</v>
      </c>
    </row>
    <row r="6" spans="1:11" ht="15" customHeight="1">
      <c r="A6" s="95"/>
      <c r="B6" s="95"/>
      <c r="C6" s="95"/>
      <c r="D6" s="74">
        <v>46357</v>
      </c>
      <c r="E6" s="74">
        <v>46388</v>
      </c>
      <c r="F6" s="100"/>
      <c r="G6" s="9"/>
      <c r="H6" s="103"/>
      <c r="I6" s="9"/>
      <c r="J6" s="95"/>
      <c r="K6" s="95"/>
    </row>
    <row r="7" spans="1:11" ht="15" customHeight="1">
      <c r="A7" s="96"/>
      <c r="B7" s="96"/>
      <c r="C7" s="96"/>
      <c r="D7" s="75">
        <v>152</v>
      </c>
      <c r="E7" s="75">
        <v>168</v>
      </c>
      <c r="F7" s="76">
        <f>SUM(D7:E7)</f>
        <v>320</v>
      </c>
      <c r="G7" s="9"/>
      <c r="H7" s="77">
        <f>AVERAGE(D7:E7)</f>
        <v>160</v>
      </c>
      <c r="I7" s="9"/>
      <c r="J7" s="96"/>
      <c r="K7" s="96"/>
    </row>
    <row r="8" spans="1:11" ht="13.5" customHeight="1">
      <c r="A8" s="43">
        <v>1</v>
      </c>
      <c r="B8" s="44" t="s">
        <v>10</v>
      </c>
      <c r="C8" s="45"/>
      <c r="D8" s="46"/>
      <c r="E8" s="46"/>
      <c r="F8" s="46"/>
      <c r="G8" s="9"/>
      <c r="H8" s="9"/>
      <c r="I8" s="9"/>
      <c r="J8" s="45"/>
      <c r="K8" s="45"/>
    </row>
    <row r="9" spans="1:11" ht="11.65">
      <c r="A9" s="59">
        <v>1.1000000000000001</v>
      </c>
      <c r="B9" s="60" t="s">
        <v>11</v>
      </c>
      <c r="C9" s="17" t="str">
        <f>'3. Base QA Staff'!B7</f>
        <v>Sr.QA Project Manager</v>
      </c>
      <c r="D9" s="19">
        <v>96</v>
      </c>
      <c r="E9" s="19">
        <v>96</v>
      </c>
      <c r="F9" s="65">
        <f>SUM(D9:E9)</f>
        <v>192</v>
      </c>
      <c r="G9" s="9"/>
      <c r="H9" s="9"/>
      <c r="I9" s="9"/>
      <c r="J9" s="18">
        <f>K9/$H$7</f>
        <v>0.2</v>
      </c>
      <c r="K9" s="18">
        <f>F9/6</f>
        <v>32</v>
      </c>
    </row>
    <row r="10" spans="1:11" ht="11.65">
      <c r="A10" s="59"/>
      <c r="B10" s="60"/>
      <c r="C10" s="17" t="str">
        <f>'3. Base QA Staff'!B9</f>
        <v>Jr. QA Project Manager</v>
      </c>
      <c r="D10" s="19">
        <v>35.93333333333333</v>
      </c>
      <c r="E10" s="19">
        <v>35.93333333333333</v>
      </c>
      <c r="F10" s="65">
        <f>SUM(D10:E10)</f>
        <v>71.86666666666666</v>
      </c>
      <c r="G10" s="9"/>
      <c r="H10" s="9"/>
      <c r="I10" s="9"/>
      <c r="J10" s="18">
        <f t="shared" ref="J10:J13" si="0">K10/$H$7</f>
        <v>7.4861111111111101E-2</v>
      </c>
      <c r="K10" s="18">
        <f>F10/6</f>
        <v>11.977777777777776</v>
      </c>
    </row>
    <row r="11" spans="1:11" ht="11.65">
      <c r="A11" s="59"/>
      <c r="B11" s="60"/>
      <c r="C11" s="17" t="str">
        <f>'3. Base QA Staff'!B28</f>
        <v>Senior Sec QA Partner/Market Delivery Leader</v>
      </c>
      <c r="D11" s="19">
        <v>1</v>
      </c>
      <c r="E11" s="19">
        <v>1</v>
      </c>
      <c r="F11" s="65">
        <f>SUM(D11:E11)</f>
        <v>2</v>
      </c>
      <c r="G11" s="9"/>
      <c r="H11" s="9"/>
      <c r="I11" s="9"/>
      <c r="J11" s="18">
        <f t="shared" si="0"/>
        <v>2.0833333333333333E-3</v>
      </c>
      <c r="K11" s="18">
        <f>F11/6</f>
        <v>0.33333333333333331</v>
      </c>
    </row>
    <row r="12" spans="1:11" ht="12.75" customHeight="1">
      <c r="A12" s="59"/>
      <c r="B12" s="60"/>
      <c r="C12" s="17"/>
      <c r="D12" s="19"/>
      <c r="E12" s="19"/>
      <c r="F12" s="65">
        <f>SUM(D12:E12)</f>
        <v>0</v>
      </c>
      <c r="G12" s="9"/>
      <c r="H12" s="9"/>
      <c r="I12" s="9"/>
      <c r="J12" s="18">
        <f t="shared" si="0"/>
        <v>0</v>
      </c>
      <c r="K12" s="18">
        <f>F12/6</f>
        <v>0</v>
      </c>
    </row>
    <row r="13" spans="1:11" ht="12.75" customHeight="1">
      <c r="A13" s="59"/>
      <c r="B13" s="60"/>
      <c r="C13" s="17"/>
      <c r="D13" s="19"/>
      <c r="E13" s="19"/>
      <c r="F13" s="65">
        <f>SUM(D13:E13)</f>
        <v>0</v>
      </c>
      <c r="G13" s="9"/>
      <c r="H13" s="9"/>
      <c r="I13" s="9"/>
      <c r="J13" s="18">
        <f t="shared" si="0"/>
        <v>0</v>
      </c>
      <c r="K13" s="18">
        <f>F13/6</f>
        <v>0</v>
      </c>
    </row>
    <row r="14" spans="1:11" ht="14.25" customHeight="1" thickBot="1">
      <c r="A14" s="36"/>
      <c r="B14" s="37" t="s">
        <v>12</v>
      </c>
      <c r="C14" s="38"/>
      <c r="D14" s="40">
        <f>SUM(D9:D13)</f>
        <v>132.93333333333334</v>
      </c>
      <c r="E14" s="40">
        <f t="shared" ref="E14:F14" si="1">SUM(E9:E13)</f>
        <v>132.93333333333334</v>
      </c>
      <c r="F14" s="40">
        <f t="shared" si="1"/>
        <v>265.86666666666667</v>
      </c>
      <c r="G14" s="9"/>
      <c r="H14" s="9"/>
      <c r="I14" s="9"/>
      <c r="J14" s="39">
        <f>SUM(J9:J13)</f>
        <v>0.27694444444444444</v>
      </c>
      <c r="K14" s="39">
        <f>SUM(K9:K13)</f>
        <v>44.31111111111111</v>
      </c>
    </row>
    <row r="15" spans="1:11" ht="11.65">
      <c r="A15" s="61">
        <v>1.2</v>
      </c>
      <c r="B15" s="62" t="s">
        <v>13</v>
      </c>
      <c r="C15" s="17" t="str">
        <f>'3. Base QA Staff'!B7</f>
        <v>Sr.QA Project Manager</v>
      </c>
      <c r="D15" s="88">
        <v>64</v>
      </c>
      <c r="E15" s="88">
        <v>64</v>
      </c>
      <c r="F15" s="66">
        <f>SUM(D15:E15)</f>
        <v>128</v>
      </c>
      <c r="G15" s="9"/>
      <c r="H15" s="9"/>
      <c r="I15" s="9"/>
      <c r="J15" s="18">
        <f>K15/$H$7</f>
        <v>0.13333333333333333</v>
      </c>
      <c r="K15" s="18">
        <f>F15/6</f>
        <v>21.333333333333332</v>
      </c>
    </row>
    <row r="16" spans="1:11" ht="11.65">
      <c r="A16" s="59"/>
      <c r="B16" s="63"/>
      <c r="C16" s="17" t="str">
        <f>'3. Base QA Staff'!B9</f>
        <v>Jr. QA Project Manager</v>
      </c>
      <c r="D16" s="88">
        <v>15.399999999999999</v>
      </c>
      <c r="E16" s="88">
        <v>15.399999999999999</v>
      </c>
      <c r="F16" s="66">
        <f>SUM(D16:E16)</f>
        <v>30.799999999999997</v>
      </c>
      <c r="G16" s="9"/>
      <c r="H16" s="9"/>
      <c r="I16" s="9"/>
      <c r="J16" s="18">
        <f t="shared" ref="J16:J19" si="2">K16/$H$7</f>
        <v>3.2083333333333332E-2</v>
      </c>
      <c r="K16" s="18">
        <f>F16/6</f>
        <v>5.1333333333333329</v>
      </c>
    </row>
    <row r="17" spans="1:11" ht="11.65">
      <c r="A17" s="59"/>
      <c r="B17" s="63"/>
      <c r="C17" s="17" t="str">
        <f>'3. Base QA Staff'!B28</f>
        <v>Senior Sec QA Partner/Market Delivery Leader</v>
      </c>
      <c r="D17" s="88">
        <v>1</v>
      </c>
      <c r="E17" s="88">
        <v>1</v>
      </c>
      <c r="F17" s="66">
        <f>SUM(D17:E17)</f>
        <v>2</v>
      </c>
      <c r="G17" s="9"/>
      <c r="H17" s="9"/>
      <c r="I17" s="9"/>
      <c r="J17" s="18">
        <f t="shared" si="2"/>
        <v>2.0833333333333333E-3</v>
      </c>
      <c r="K17" s="18">
        <f>F17/6</f>
        <v>0.33333333333333331</v>
      </c>
    </row>
    <row r="18" spans="1:11" ht="11.65">
      <c r="A18" s="59"/>
      <c r="B18" s="63"/>
      <c r="C18" s="34"/>
      <c r="D18" s="19"/>
      <c r="E18" s="19"/>
      <c r="F18" s="66">
        <f>SUM(D18:E18)</f>
        <v>0</v>
      </c>
      <c r="G18" s="9"/>
      <c r="H18" s="9"/>
      <c r="I18" s="9"/>
      <c r="J18" s="18">
        <f t="shared" si="2"/>
        <v>0</v>
      </c>
      <c r="K18" s="18">
        <f>F18/6</f>
        <v>0</v>
      </c>
    </row>
    <row r="19" spans="1:11" s="13" customFormat="1" ht="11.65">
      <c r="A19" s="59"/>
      <c r="B19" s="63"/>
      <c r="C19" s="34"/>
      <c r="D19" s="19"/>
      <c r="E19" s="19"/>
      <c r="F19" s="66">
        <f>SUM(D19:E19)</f>
        <v>0</v>
      </c>
      <c r="J19" s="18">
        <f t="shared" si="2"/>
        <v>0</v>
      </c>
      <c r="K19" s="18">
        <f>F19/6</f>
        <v>0</v>
      </c>
    </row>
    <row r="20" spans="1:11" ht="14.25" customHeight="1" thickBot="1">
      <c r="A20" s="36"/>
      <c r="B20" s="37" t="s">
        <v>14</v>
      </c>
      <c r="C20" s="41"/>
      <c r="D20" s="40">
        <f>SUM(D15:D19)</f>
        <v>80.400000000000006</v>
      </c>
      <c r="E20" s="40">
        <f t="shared" ref="E20:F20" si="3">SUM(E15:E19)</f>
        <v>80.400000000000006</v>
      </c>
      <c r="F20" s="40">
        <f t="shared" si="3"/>
        <v>160.80000000000001</v>
      </c>
      <c r="G20" s="9"/>
      <c r="H20" s="9"/>
      <c r="I20" s="9"/>
      <c r="J20" s="42">
        <f>SUM(J15:J19)</f>
        <v>0.16749999999999998</v>
      </c>
      <c r="K20" s="42">
        <f>SUM(K15:K19)</f>
        <v>26.799999999999997</v>
      </c>
    </row>
    <row r="21" spans="1:11" ht="13.5" customHeight="1">
      <c r="A21" s="61">
        <v>1.3</v>
      </c>
      <c r="B21" s="62" t="s">
        <v>15</v>
      </c>
      <c r="C21" s="17" t="str">
        <f>'3. Base QA Staff'!B10</f>
        <v>PMO Lead</v>
      </c>
      <c r="D21" s="88">
        <v>80</v>
      </c>
      <c r="E21" s="88">
        <v>80</v>
      </c>
      <c r="F21" s="66">
        <f>SUM(D21:E21)</f>
        <v>160</v>
      </c>
      <c r="G21" s="9"/>
      <c r="H21" s="9"/>
      <c r="I21" s="9"/>
      <c r="J21" s="18">
        <f>K21/$H$7</f>
        <v>0.16666666666666669</v>
      </c>
      <c r="K21" s="18">
        <f>F21/6</f>
        <v>26.666666666666668</v>
      </c>
    </row>
    <row r="22" spans="1:11" ht="13.5" customHeight="1">
      <c r="A22" s="59"/>
      <c r="B22" s="63"/>
      <c r="C22" s="17" t="str">
        <f>'3. Base QA Staff'!B11</f>
        <v>PMO Support Analyst</v>
      </c>
      <c r="D22" s="88">
        <v>80</v>
      </c>
      <c r="E22" s="88">
        <v>80</v>
      </c>
      <c r="F22" s="66">
        <f>SUM(D22:E22)</f>
        <v>160</v>
      </c>
      <c r="G22" s="9"/>
      <c r="H22" s="9"/>
      <c r="I22" s="9"/>
      <c r="J22" s="18">
        <f t="shared" ref="J22:J25" si="4">K22/$H$7</f>
        <v>0.16666666666666669</v>
      </c>
      <c r="K22" s="18">
        <f>F22/6</f>
        <v>26.666666666666668</v>
      </c>
    </row>
    <row r="23" spans="1:11" ht="13.5" customHeight="1">
      <c r="A23" s="59"/>
      <c r="B23" s="63"/>
      <c r="C23" s="17" t="str">
        <f>'3. Base QA Staff'!B12</f>
        <v>Jr. PMO Support Analyst</v>
      </c>
      <c r="D23" s="88">
        <v>69.950000000000031</v>
      </c>
      <c r="E23" s="88">
        <v>69.950000000000031</v>
      </c>
      <c r="F23" s="66">
        <f>SUM(D23:E23)</f>
        <v>139.90000000000006</v>
      </c>
      <c r="G23" s="9"/>
      <c r="H23" s="9"/>
      <c r="I23" s="9"/>
      <c r="J23" s="18">
        <f t="shared" si="4"/>
        <v>0.14572916666666674</v>
      </c>
      <c r="K23" s="18">
        <f>F23/6</f>
        <v>23.316666666666677</v>
      </c>
    </row>
    <row r="24" spans="1:11" ht="13.5" customHeight="1">
      <c r="A24" s="59"/>
      <c r="B24" s="63"/>
      <c r="C24" s="17" t="str">
        <f>'3. Base QA Staff'!B13</f>
        <v>Project Administrator</v>
      </c>
      <c r="D24" s="88">
        <v>163.21666666666667</v>
      </c>
      <c r="E24" s="88">
        <v>163.21666666666667</v>
      </c>
      <c r="F24" s="66">
        <f>SUM(D24:E24)</f>
        <v>326.43333333333334</v>
      </c>
      <c r="G24" s="9"/>
      <c r="H24" s="9"/>
      <c r="I24" s="9"/>
      <c r="J24" s="18">
        <f t="shared" si="4"/>
        <v>0.34003472222222225</v>
      </c>
      <c r="K24" s="18">
        <f>F24/6</f>
        <v>54.405555555555559</v>
      </c>
    </row>
    <row r="25" spans="1:11" s="13" customFormat="1" ht="11.65">
      <c r="A25" s="59"/>
      <c r="B25" s="63"/>
      <c r="C25" s="17" t="str">
        <f>'3. Base QA Staff'!B29</f>
        <v>Senior Sec Account Manager</v>
      </c>
      <c r="D25" s="88">
        <v>8.1666666666666661</v>
      </c>
      <c r="E25" s="88">
        <v>8.1666666666666661</v>
      </c>
      <c r="F25" s="66">
        <f>SUM(D25:E25)</f>
        <v>16.333333333333332</v>
      </c>
      <c r="J25" s="18">
        <f t="shared" si="4"/>
        <v>1.7013888888888887E-2</v>
      </c>
      <c r="K25" s="18">
        <f>F25/6</f>
        <v>2.7222222222222219</v>
      </c>
    </row>
    <row r="26" spans="1:11" s="13" customFormat="1" ht="12" thickBot="1">
      <c r="A26" s="36"/>
      <c r="B26" s="37" t="s">
        <v>16</v>
      </c>
      <c r="C26" s="41"/>
      <c r="D26" s="40">
        <f>SUM(D21:D25)</f>
        <v>401.33333333333343</v>
      </c>
      <c r="E26" s="40">
        <f t="shared" ref="E26:F26" si="5">SUM(E21:E25)</f>
        <v>401.33333333333343</v>
      </c>
      <c r="F26" s="40">
        <f t="shared" si="5"/>
        <v>802.66666666666686</v>
      </c>
      <c r="J26" s="42">
        <f>SUM(J21:J25)</f>
        <v>0.83611111111111125</v>
      </c>
      <c r="K26" s="42">
        <f>SUM(K21:K25)</f>
        <v>133.7777777777778</v>
      </c>
    </row>
    <row r="27" spans="1:11" s="13" customFormat="1" ht="12.4" thickBot="1">
      <c r="A27" s="55"/>
      <c r="B27" s="56" t="s">
        <v>17</v>
      </c>
      <c r="C27" s="57"/>
      <c r="D27" s="58">
        <f t="shared" ref="D27:F27" si="6">SUM(D14,D20,D26)</f>
        <v>614.66666666666674</v>
      </c>
      <c r="E27" s="58">
        <f t="shared" si="6"/>
        <v>614.66666666666674</v>
      </c>
      <c r="F27" s="58">
        <f t="shared" si="6"/>
        <v>1229.3333333333335</v>
      </c>
      <c r="J27" s="58">
        <f>SUM(J14,J20,J26)</f>
        <v>1.2805555555555557</v>
      </c>
      <c r="K27" s="58">
        <f>SUM(K14,K20,K26)</f>
        <v>204.88888888888891</v>
      </c>
    </row>
    <row r="28" spans="1:11" ht="11.65">
      <c r="A28" s="32"/>
      <c r="B28" s="33"/>
      <c r="C28" s="34"/>
      <c r="D28" s="35"/>
      <c r="E28" s="35"/>
      <c r="F28" s="35"/>
      <c r="G28" s="9"/>
      <c r="H28" s="9"/>
      <c r="I28" s="9"/>
      <c r="J28" s="34"/>
      <c r="K28" s="34"/>
    </row>
    <row r="29" spans="1:11" ht="12">
      <c r="A29" s="47">
        <v>2</v>
      </c>
      <c r="B29" s="48" t="s">
        <v>18</v>
      </c>
      <c r="C29" s="49"/>
      <c r="D29" s="50"/>
      <c r="E29" s="50"/>
      <c r="F29" s="46"/>
      <c r="G29" s="9"/>
      <c r="H29" s="9"/>
      <c r="I29" s="9"/>
      <c r="J29" s="49"/>
      <c r="K29" s="49"/>
    </row>
    <row r="30" spans="1:11" ht="11.65">
      <c r="A30" s="59">
        <v>2.1</v>
      </c>
      <c r="B30" s="60" t="s">
        <v>19</v>
      </c>
      <c r="C30" s="17" t="str">
        <f>'3. Base QA Staff'!B24</f>
        <v>QA Technical Manager</v>
      </c>
      <c r="D30" s="88">
        <v>160</v>
      </c>
      <c r="E30" s="88">
        <v>160</v>
      </c>
      <c r="F30" s="65">
        <f>SUM(D30:E30)</f>
        <v>320</v>
      </c>
      <c r="G30" s="9"/>
      <c r="H30" s="9"/>
      <c r="I30" s="9"/>
      <c r="J30" s="18">
        <f>K30/$H$7</f>
        <v>0.33333333333333337</v>
      </c>
      <c r="K30" s="18">
        <f>F30/6</f>
        <v>53.333333333333336</v>
      </c>
    </row>
    <row r="31" spans="1:11" ht="11.65">
      <c r="A31" s="59"/>
      <c r="B31" s="60"/>
      <c r="C31" s="17"/>
      <c r="D31" s="19"/>
      <c r="E31" s="19"/>
      <c r="F31" s="65">
        <f>SUM(D31:E31)</f>
        <v>0</v>
      </c>
      <c r="G31" s="9"/>
      <c r="H31" s="9"/>
      <c r="I31" s="9"/>
      <c r="J31" s="18">
        <f t="shared" ref="J31:J34" si="7">K31/$H$7</f>
        <v>0</v>
      </c>
      <c r="K31" s="18">
        <f>F31/6</f>
        <v>0</v>
      </c>
    </row>
    <row r="32" spans="1:11" ht="11.65">
      <c r="A32" s="59"/>
      <c r="B32" s="60"/>
      <c r="C32" s="17"/>
      <c r="D32" s="19"/>
      <c r="E32" s="19"/>
      <c r="F32" s="65">
        <f>SUM(D32:E32)</f>
        <v>0</v>
      </c>
      <c r="G32" s="9"/>
      <c r="H32" s="9"/>
      <c r="I32" s="9"/>
      <c r="J32" s="18">
        <f t="shared" si="7"/>
        <v>0</v>
      </c>
      <c r="K32" s="18">
        <f>F32/6</f>
        <v>0</v>
      </c>
    </row>
    <row r="33" spans="1:11" ht="11.65">
      <c r="A33" s="59"/>
      <c r="B33" s="60"/>
      <c r="C33" s="17"/>
      <c r="D33" s="19"/>
      <c r="E33" s="19"/>
      <c r="F33" s="65">
        <f>SUM(D33:E33)</f>
        <v>0</v>
      </c>
      <c r="G33" s="9"/>
      <c r="H33" s="9"/>
      <c r="I33" s="9"/>
      <c r="J33" s="18">
        <f t="shared" si="7"/>
        <v>0</v>
      </c>
      <c r="K33" s="18">
        <f>F33/6</f>
        <v>0</v>
      </c>
    </row>
    <row r="34" spans="1:11" s="13" customFormat="1" ht="11.65">
      <c r="A34" s="59"/>
      <c r="B34" s="60"/>
      <c r="C34" s="17"/>
      <c r="D34" s="19"/>
      <c r="E34" s="19"/>
      <c r="F34" s="65">
        <f>SUM(D34:E34)</f>
        <v>0</v>
      </c>
      <c r="J34" s="18">
        <f t="shared" si="7"/>
        <v>0</v>
      </c>
      <c r="K34" s="18">
        <f>F34/6</f>
        <v>0</v>
      </c>
    </row>
    <row r="35" spans="1:11" s="13" customFormat="1" ht="12" thickBot="1">
      <c r="A35" s="36"/>
      <c r="B35" s="37" t="s">
        <v>20</v>
      </c>
      <c r="C35" s="38"/>
      <c r="D35" s="40">
        <f>SUM(D30:D34)</f>
        <v>160</v>
      </c>
      <c r="E35" s="40">
        <f t="shared" ref="E35:F35" si="8">SUM(E30:E34)</f>
        <v>160</v>
      </c>
      <c r="F35" s="40">
        <f t="shared" si="8"/>
        <v>320</v>
      </c>
      <c r="J35" s="42">
        <f>SUM(J30:J34)</f>
        <v>0.33333333333333337</v>
      </c>
      <c r="K35" s="42">
        <f>SUM(K30:K34)</f>
        <v>53.333333333333336</v>
      </c>
    </row>
    <row r="36" spans="1:11" s="13" customFormat="1" ht="11.65">
      <c r="A36" s="59">
        <v>2.2000000000000002</v>
      </c>
      <c r="B36" s="64" t="s">
        <v>21</v>
      </c>
      <c r="C36" s="17" t="str">
        <f>'3. Base QA Staff'!B14</f>
        <v>QA Functional Manager</v>
      </c>
      <c r="D36" s="88">
        <v>16</v>
      </c>
      <c r="E36" s="88">
        <v>16</v>
      </c>
      <c r="F36" s="65">
        <f>SUM(D36:E36)</f>
        <v>32</v>
      </c>
      <c r="J36" s="18">
        <f>K36/$H$7</f>
        <v>3.3333333333333333E-2</v>
      </c>
      <c r="K36" s="18">
        <f>F36/6</f>
        <v>5.333333333333333</v>
      </c>
    </row>
    <row r="37" spans="1:11" s="13" customFormat="1" ht="11.65">
      <c r="A37" s="59"/>
      <c r="B37" s="60"/>
      <c r="C37" s="17" t="str">
        <f>'3. Base QA Staff'!B15</f>
        <v>QA Functional Lead</v>
      </c>
      <c r="D37" s="88">
        <v>5.845000000000006</v>
      </c>
      <c r="E37" s="88">
        <v>5.845000000000006</v>
      </c>
      <c r="F37" s="65">
        <f>SUM(D37:E37)</f>
        <v>11.690000000000012</v>
      </c>
      <c r="J37" s="18">
        <f t="shared" ref="J37:J40" si="9">K37/$H$7</f>
        <v>1.2177083333333345E-2</v>
      </c>
      <c r="K37" s="18">
        <f>F37/6</f>
        <v>1.9483333333333352</v>
      </c>
    </row>
    <row r="38" spans="1:11" s="13" customFormat="1" ht="11.65">
      <c r="A38" s="59"/>
      <c r="B38" s="60"/>
      <c r="C38" s="17"/>
      <c r="D38" s="19"/>
      <c r="E38" s="19"/>
      <c r="F38" s="65">
        <f>SUM(D38:E38)</f>
        <v>0</v>
      </c>
      <c r="J38" s="18">
        <f t="shared" si="9"/>
        <v>0</v>
      </c>
      <c r="K38" s="18">
        <f>F38/6</f>
        <v>0</v>
      </c>
    </row>
    <row r="39" spans="1:11" s="13" customFormat="1" ht="11.65">
      <c r="A39" s="59"/>
      <c r="B39" s="60"/>
      <c r="C39" s="17"/>
      <c r="D39" s="19"/>
      <c r="E39" s="19"/>
      <c r="F39" s="65">
        <f>SUM(D39:E39)</f>
        <v>0</v>
      </c>
      <c r="J39" s="18">
        <f t="shared" si="9"/>
        <v>0</v>
      </c>
      <c r="K39" s="18">
        <f>F39/6</f>
        <v>0</v>
      </c>
    </row>
    <row r="40" spans="1:11" s="13" customFormat="1" ht="11.65">
      <c r="A40" s="59"/>
      <c r="B40" s="60"/>
      <c r="C40" s="17"/>
      <c r="D40" s="19"/>
      <c r="E40" s="19"/>
      <c r="F40" s="65">
        <f>SUM(D40:E40)</f>
        <v>0</v>
      </c>
      <c r="G40" s="30"/>
      <c r="J40" s="18">
        <f t="shared" si="9"/>
        <v>0</v>
      </c>
      <c r="K40" s="18">
        <f>F40/6</f>
        <v>0</v>
      </c>
    </row>
    <row r="41" spans="1:11" ht="14.25" customHeight="1" thickBot="1">
      <c r="A41" s="36"/>
      <c r="B41" s="37" t="s">
        <v>22</v>
      </c>
      <c r="C41" s="38"/>
      <c r="D41" s="40">
        <f>SUM(D36:D40)</f>
        <v>21.845000000000006</v>
      </c>
      <c r="E41" s="40">
        <f t="shared" ref="E41:F41" si="10">SUM(E36:E40)</f>
        <v>21.845000000000006</v>
      </c>
      <c r="F41" s="40">
        <f t="shared" si="10"/>
        <v>43.690000000000012</v>
      </c>
      <c r="G41" s="9"/>
      <c r="H41" s="9"/>
      <c r="I41" s="9"/>
      <c r="J41" s="42">
        <f>SUM(J36:J40)</f>
        <v>4.5510416666666678E-2</v>
      </c>
      <c r="K41" s="42">
        <f>SUM(K36:K40)</f>
        <v>7.2816666666666681</v>
      </c>
    </row>
    <row r="42" spans="1:11" ht="11.65">
      <c r="A42" s="59">
        <v>2.2999999999999998</v>
      </c>
      <c r="B42" s="64" t="s">
        <v>23</v>
      </c>
      <c r="C42" s="17" t="str">
        <f>'3. Base QA Staff'!B14</f>
        <v>QA Functional Manager</v>
      </c>
      <c r="D42" s="88">
        <v>16</v>
      </c>
      <c r="E42" s="88">
        <v>16</v>
      </c>
      <c r="F42" s="65">
        <f>SUM(D42:E42)</f>
        <v>32</v>
      </c>
      <c r="G42" s="9"/>
      <c r="H42" s="9"/>
      <c r="I42" s="9"/>
      <c r="J42" s="18">
        <f>K42/$H$7</f>
        <v>3.3333333333333333E-2</v>
      </c>
      <c r="K42" s="18">
        <f>F42/6</f>
        <v>5.333333333333333</v>
      </c>
    </row>
    <row r="43" spans="1:11" ht="11.65">
      <c r="A43" s="59"/>
      <c r="B43" s="60"/>
      <c r="C43" s="17" t="str">
        <f>'3. Base QA Staff'!B15</f>
        <v>QA Functional Lead</v>
      </c>
      <c r="D43" s="88">
        <v>14.612500000000017</v>
      </c>
      <c r="E43" s="88">
        <v>14.612500000000017</v>
      </c>
      <c r="F43" s="65">
        <f>SUM(D43:E43)</f>
        <v>29.225000000000033</v>
      </c>
      <c r="G43" s="9"/>
      <c r="H43" s="9"/>
      <c r="I43" s="9"/>
      <c r="J43" s="18">
        <f t="shared" ref="J43:J46" si="11">K43/$H$7</f>
        <v>3.0442708333333367E-2</v>
      </c>
      <c r="K43" s="18">
        <f>F43/6</f>
        <v>4.8708333333333389</v>
      </c>
    </row>
    <row r="44" spans="1:11" s="13" customFormat="1" ht="11.65">
      <c r="A44" s="59"/>
      <c r="B44" s="60"/>
      <c r="C44" s="17"/>
      <c r="D44" s="19"/>
      <c r="E44" s="19"/>
      <c r="F44" s="65">
        <f>SUM(D44:E44)</f>
        <v>0</v>
      </c>
      <c r="J44" s="18">
        <f t="shared" si="11"/>
        <v>0</v>
      </c>
      <c r="K44" s="18">
        <f>F44/6</f>
        <v>0</v>
      </c>
    </row>
    <row r="45" spans="1:11" s="13" customFormat="1" ht="11.65">
      <c r="A45" s="59"/>
      <c r="B45" s="60"/>
      <c r="C45" s="17"/>
      <c r="D45" s="19"/>
      <c r="E45" s="19"/>
      <c r="F45" s="65">
        <f>SUM(D45:E45)</f>
        <v>0</v>
      </c>
      <c r="J45" s="18">
        <f t="shared" si="11"/>
        <v>0</v>
      </c>
      <c r="K45" s="18">
        <f>F45/6</f>
        <v>0</v>
      </c>
    </row>
    <row r="46" spans="1:11" s="13" customFormat="1" ht="11.65">
      <c r="A46" s="59"/>
      <c r="B46" s="60"/>
      <c r="C46" s="17"/>
      <c r="D46" s="19"/>
      <c r="E46" s="19"/>
      <c r="F46" s="65">
        <f>SUM(D46:E46)</f>
        <v>0</v>
      </c>
      <c r="J46" s="18">
        <f t="shared" si="11"/>
        <v>0</v>
      </c>
      <c r="K46" s="18">
        <f>F46/6</f>
        <v>0</v>
      </c>
    </row>
    <row r="47" spans="1:11" ht="12" thickBot="1">
      <c r="A47" s="36"/>
      <c r="B47" s="37" t="s">
        <v>24</v>
      </c>
      <c r="C47" s="38"/>
      <c r="D47" s="40">
        <f>SUM(D42:D46)</f>
        <v>30.612500000000018</v>
      </c>
      <c r="E47" s="40">
        <f t="shared" ref="E47:F47" si="12">SUM(E42:E46)</f>
        <v>30.612500000000018</v>
      </c>
      <c r="F47" s="40">
        <f t="shared" si="12"/>
        <v>61.225000000000037</v>
      </c>
      <c r="G47" s="9"/>
      <c r="H47" s="9"/>
      <c r="I47" s="9"/>
      <c r="J47" s="42">
        <f>SUM(J42:J46)</f>
        <v>6.37760416666667E-2</v>
      </c>
      <c r="K47" s="42">
        <f>SUM(K42:K46)</f>
        <v>10.204166666666673</v>
      </c>
    </row>
    <row r="48" spans="1:11" ht="11.65">
      <c r="A48" s="59">
        <v>2.4</v>
      </c>
      <c r="B48" s="64" t="s">
        <v>25</v>
      </c>
      <c r="C48" s="17" t="str">
        <f>'3. Base QA Staff'!B14</f>
        <v>QA Functional Manager</v>
      </c>
      <c r="D48" s="88">
        <v>96</v>
      </c>
      <c r="E48" s="88">
        <v>96</v>
      </c>
      <c r="F48" s="65">
        <f>SUM(D48:E48)</f>
        <v>192</v>
      </c>
      <c r="G48" s="9"/>
      <c r="H48" s="9"/>
      <c r="I48" s="9"/>
      <c r="J48" s="18">
        <f>K48/$H$7</f>
        <v>0.2</v>
      </c>
      <c r="K48" s="18">
        <f>F48/6</f>
        <v>32</v>
      </c>
    </row>
    <row r="49" spans="1:11" ht="11.65">
      <c r="A49" s="59"/>
      <c r="B49" s="60"/>
      <c r="C49" s="17" t="str">
        <f>'3. Base QA Staff'!B15</f>
        <v>QA Functional Lead</v>
      </c>
      <c r="D49" s="88">
        <v>5.845000000000006</v>
      </c>
      <c r="E49" s="88">
        <v>5.845000000000006</v>
      </c>
      <c r="F49" s="65">
        <f>SUM(D49:E49)</f>
        <v>11.690000000000012</v>
      </c>
      <c r="G49" s="9"/>
      <c r="H49" s="9"/>
      <c r="I49" s="9"/>
      <c r="J49" s="18">
        <f t="shared" ref="J49:J52" si="13">K49/$H$7</f>
        <v>1.2177083333333345E-2</v>
      </c>
      <c r="K49" s="18">
        <f>F49/6</f>
        <v>1.9483333333333352</v>
      </c>
    </row>
    <row r="50" spans="1:11" ht="11.65">
      <c r="A50" s="59"/>
      <c r="B50" s="60"/>
      <c r="C50" s="17"/>
      <c r="D50" s="19"/>
      <c r="E50" s="19"/>
      <c r="F50" s="65">
        <f>SUM(D50:E50)</f>
        <v>0</v>
      </c>
      <c r="G50" s="13"/>
      <c r="H50" s="13"/>
      <c r="I50" s="13"/>
      <c r="J50" s="18">
        <f t="shared" si="13"/>
        <v>0</v>
      </c>
      <c r="K50" s="18">
        <f>F50/6</f>
        <v>0</v>
      </c>
    </row>
    <row r="51" spans="1:11" ht="11.65">
      <c r="A51" s="59"/>
      <c r="B51" s="60"/>
      <c r="C51" s="17"/>
      <c r="D51" s="19"/>
      <c r="E51" s="19"/>
      <c r="F51" s="65">
        <f>SUM(D51:E51)</f>
        <v>0</v>
      </c>
      <c r="G51" s="13"/>
      <c r="H51" s="13"/>
      <c r="I51" s="13"/>
      <c r="J51" s="18">
        <f t="shared" si="13"/>
        <v>0</v>
      </c>
      <c r="K51" s="18">
        <f>F51/6</f>
        <v>0</v>
      </c>
    </row>
    <row r="52" spans="1:11" ht="11.65">
      <c r="A52" s="59"/>
      <c r="B52" s="60"/>
      <c r="C52" s="17"/>
      <c r="D52" s="19"/>
      <c r="E52" s="19"/>
      <c r="F52" s="65">
        <f>SUM(D52:E52)</f>
        <v>0</v>
      </c>
      <c r="G52" s="13"/>
      <c r="H52" s="13"/>
      <c r="I52" s="13"/>
      <c r="J52" s="18">
        <f t="shared" si="13"/>
        <v>0</v>
      </c>
      <c r="K52" s="18">
        <f>F52/6</f>
        <v>0</v>
      </c>
    </row>
    <row r="53" spans="1:11" ht="12" thickBot="1">
      <c r="A53" s="36"/>
      <c r="B53" s="37" t="s">
        <v>26</v>
      </c>
      <c r="C53" s="38"/>
      <c r="D53" s="40">
        <f>SUM(D48:D52)</f>
        <v>101.845</v>
      </c>
      <c r="E53" s="40">
        <f t="shared" ref="E53:F53" si="14">SUM(E48:E52)</f>
        <v>101.845</v>
      </c>
      <c r="F53" s="40">
        <f t="shared" si="14"/>
        <v>203.69</v>
      </c>
      <c r="G53" s="9"/>
      <c r="H53" s="9"/>
      <c r="I53" s="9"/>
      <c r="J53" s="42">
        <f>SUM(J48:J52)</f>
        <v>0.21217708333333335</v>
      </c>
      <c r="K53" s="42">
        <f>SUM(K48:K52)</f>
        <v>33.948333333333338</v>
      </c>
    </row>
    <row r="54" spans="1:11" ht="11.65">
      <c r="A54" s="59">
        <v>2.5</v>
      </c>
      <c r="B54" s="64" t="s">
        <v>27</v>
      </c>
      <c r="C54" s="17" t="str">
        <f>'3. Base QA Staff'!B14</f>
        <v>QA Functional Manager</v>
      </c>
      <c r="D54" s="88">
        <v>32</v>
      </c>
      <c r="E54" s="88">
        <v>32</v>
      </c>
      <c r="F54" s="65">
        <f>SUM(D54:E54)</f>
        <v>64</v>
      </c>
      <c r="G54" s="9"/>
      <c r="H54" s="9"/>
      <c r="I54" s="9"/>
      <c r="J54" s="18">
        <f>K54/$H$7</f>
        <v>6.6666666666666666E-2</v>
      </c>
      <c r="K54" s="18">
        <f>F54/6</f>
        <v>10.666666666666666</v>
      </c>
    </row>
    <row r="55" spans="1:11" ht="11.65">
      <c r="A55" s="59"/>
      <c r="B55" s="60"/>
      <c r="C55" s="17" t="str">
        <f>'3. Base QA Staff'!B15</f>
        <v>QA Functional Lead</v>
      </c>
      <c r="D55" s="88">
        <v>2.922500000000003</v>
      </c>
      <c r="E55" s="88">
        <v>2.922500000000003</v>
      </c>
      <c r="F55" s="65">
        <f>SUM(D55:E55)</f>
        <v>5.845000000000006</v>
      </c>
      <c r="G55" s="9"/>
      <c r="H55" s="9"/>
      <c r="I55" s="9"/>
      <c r="J55" s="18">
        <f t="shared" ref="J55:J58" si="15">K55/$H$7</f>
        <v>6.0885416666666727E-3</v>
      </c>
      <c r="K55" s="18">
        <f>F55/6</f>
        <v>0.97416666666666762</v>
      </c>
    </row>
    <row r="56" spans="1:11" ht="11.65">
      <c r="A56" s="59"/>
      <c r="B56" s="60"/>
      <c r="C56" s="17"/>
      <c r="D56" s="19"/>
      <c r="E56" s="19"/>
      <c r="F56" s="65">
        <f>SUM(D56:E56)</f>
        <v>0</v>
      </c>
      <c r="G56" s="13"/>
      <c r="H56" s="13"/>
      <c r="I56" s="13"/>
      <c r="J56" s="18">
        <f t="shared" si="15"/>
        <v>0</v>
      </c>
      <c r="K56" s="18">
        <f>F56/6</f>
        <v>0</v>
      </c>
    </row>
    <row r="57" spans="1:11" ht="11.65">
      <c r="A57" s="59"/>
      <c r="B57" s="60"/>
      <c r="C57" s="17"/>
      <c r="D57" s="19"/>
      <c r="E57" s="19"/>
      <c r="F57" s="65">
        <f>SUM(D57:E57)</f>
        <v>0</v>
      </c>
      <c r="G57" s="13"/>
      <c r="H57" s="13"/>
      <c r="I57" s="13"/>
      <c r="J57" s="18">
        <f t="shared" si="15"/>
        <v>0</v>
      </c>
      <c r="K57" s="18">
        <f>F57/6</f>
        <v>0</v>
      </c>
    </row>
    <row r="58" spans="1:11" ht="11.65">
      <c r="A58" s="59"/>
      <c r="B58" s="60"/>
      <c r="C58" s="17"/>
      <c r="D58" s="19"/>
      <c r="E58" s="19"/>
      <c r="F58" s="65">
        <f>SUM(D58:E58)</f>
        <v>0</v>
      </c>
      <c r="G58" s="13"/>
      <c r="H58" s="13"/>
      <c r="I58" s="13"/>
      <c r="J58" s="18">
        <f t="shared" si="15"/>
        <v>0</v>
      </c>
      <c r="K58" s="18">
        <f>F58/6</f>
        <v>0</v>
      </c>
    </row>
    <row r="59" spans="1:11" ht="12" thickBot="1">
      <c r="A59" s="36"/>
      <c r="B59" s="37" t="s">
        <v>28</v>
      </c>
      <c r="C59" s="38"/>
      <c r="D59" s="40">
        <f>SUM(D54:D58)</f>
        <v>34.922499999999999</v>
      </c>
      <c r="E59" s="40">
        <f t="shared" ref="E59:F59" si="16">SUM(E54:E58)</f>
        <v>34.922499999999999</v>
      </c>
      <c r="F59" s="40">
        <f t="shared" si="16"/>
        <v>69.844999999999999</v>
      </c>
      <c r="G59" s="9"/>
      <c r="H59" s="9"/>
      <c r="I59" s="9"/>
      <c r="J59" s="42">
        <f>SUM(J54:J58)</f>
        <v>7.2755208333333335E-2</v>
      </c>
      <c r="K59" s="42">
        <f>SUM(K54:K58)</f>
        <v>11.640833333333333</v>
      </c>
    </row>
    <row r="60" spans="1:11" ht="11.65">
      <c r="A60" s="59">
        <v>2.6</v>
      </c>
      <c r="B60" s="64" t="s">
        <v>29</v>
      </c>
      <c r="C60" s="17" t="str">
        <f>'3. Base QA Staff'!B25</f>
        <v>Sr. QA Technical Analyst</v>
      </c>
      <c r="D60" s="88">
        <v>19.399999999999999</v>
      </c>
      <c r="E60" s="88">
        <v>19.399999999999999</v>
      </c>
      <c r="F60" s="65">
        <f>SUM(D60:E60)</f>
        <v>38.799999999999997</v>
      </c>
      <c r="G60" s="9"/>
      <c r="H60" s="9"/>
      <c r="I60" s="9"/>
      <c r="J60" s="18">
        <f>K60/$H$7</f>
        <v>4.0416666666666663E-2</v>
      </c>
      <c r="K60" s="18">
        <f>F60/6</f>
        <v>6.4666666666666659</v>
      </c>
    </row>
    <row r="61" spans="1:11" ht="11.65">
      <c r="A61" s="59"/>
      <c r="B61" s="60"/>
      <c r="C61" s="17" t="str">
        <f>'3. Base QA Staff'!B22</f>
        <v>QA Automation Analyst</v>
      </c>
      <c r="D61" s="88">
        <v>58.199999999999989</v>
      </c>
      <c r="E61" s="88">
        <v>58.199999999999989</v>
      </c>
      <c r="F61" s="65">
        <f>SUM(D61:E61)</f>
        <v>116.39999999999998</v>
      </c>
      <c r="G61" s="9"/>
      <c r="H61" s="9"/>
      <c r="I61" s="9"/>
      <c r="J61" s="18">
        <f t="shared" ref="J61:J64" si="17">K61/$H$7</f>
        <v>0.12124999999999997</v>
      </c>
      <c r="K61" s="18">
        <f>F61/6</f>
        <v>19.399999999999995</v>
      </c>
    </row>
    <row r="62" spans="1:11" ht="11.65">
      <c r="A62" s="59"/>
      <c r="B62" s="60"/>
      <c r="C62" s="23"/>
      <c r="D62" s="19"/>
      <c r="E62" s="19"/>
      <c r="F62" s="65">
        <f>SUM(D62:E62)</f>
        <v>0</v>
      </c>
      <c r="G62" s="9"/>
      <c r="H62" s="9"/>
      <c r="I62" s="9"/>
      <c r="J62" s="18">
        <f t="shared" si="17"/>
        <v>0</v>
      </c>
      <c r="K62" s="18">
        <f>F62/6</f>
        <v>0</v>
      </c>
    </row>
    <row r="63" spans="1:11" s="13" customFormat="1" ht="11.65">
      <c r="A63" s="59"/>
      <c r="B63" s="60"/>
      <c r="C63" s="23"/>
      <c r="D63" s="19"/>
      <c r="E63" s="19"/>
      <c r="F63" s="65">
        <f>SUM(D63:E63)</f>
        <v>0</v>
      </c>
      <c r="J63" s="18">
        <f t="shared" si="17"/>
        <v>0</v>
      </c>
      <c r="K63" s="18">
        <f>F63/6</f>
        <v>0</v>
      </c>
    </row>
    <row r="64" spans="1:11" s="13" customFormat="1" ht="11.65">
      <c r="A64" s="59"/>
      <c r="B64" s="60"/>
      <c r="C64" s="23"/>
      <c r="D64" s="19"/>
      <c r="E64" s="19"/>
      <c r="F64" s="65">
        <f>SUM(D64:E64)</f>
        <v>0</v>
      </c>
      <c r="J64" s="18">
        <f t="shared" si="17"/>
        <v>0</v>
      </c>
      <c r="K64" s="18">
        <f>F64/6</f>
        <v>0</v>
      </c>
    </row>
    <row r="65" spans="1:11" s="13" customFormat="1" ht="12" thickBot="1">
      <c r="A65" s="36"/>
      <c r="B65" s="37" t="s">
        <v>30</v>
      </c>
      <c r="C65" s="38"/>
      <c r="D65" s="40">
        <f>SUM(D60:D64)</f>
        <v>77.599999999999994</v>
      </c>
      <c r="E65" s="40">
        <f t="shared" ref="E65:F65" si="18">SUM(E60:E64)</f>
        <v>77.599999999999994</v>
      </c>
      <c r="F65" s="40">
        <f t="shared" si="18"/>
        <v>155.19999999999999</v>
      </c>
      <c r="J65" s="42">
        <f>SUM(J60:J64)</f>
        <v>0.16166666666666663</v>
      </c>
      <c r="K65" s="42">
        <f>SUM(K60:K64)</f>
        <v>25.86666666666666</v>
      </c>
    </row>
    <row r="66" spans="1:11" ht="11.65">
      <c r="A66" s="59">
        <v>2.7</v>
      </c>
      <c r="B66" s="64" t="s">
        <v>31</v>
      </c>
      <c r="C66" s="17" t="str">
        <f>'3. Base QA Staff'!B15</f>
        <v>QA Functional Lead</v>
      </c>
      <c r="D66" s="88">
        <v>174.58750000000006</v>
      </c>
      <c r="E66" s="88">
        <v>174.58750000000006</v>
      </c>
      <c r="F66" s="65">
        <f>SUM(D66:E66)</f>
        <v>349.17500000000013</v>
      </c>
      <c r="G66" s="9"/>
      <c r="H66" s="9"/>
      <c r="I66" s="9"/>
      <c r="J66" s="18">
        <f>K66/$H$7</f>
        <v>0.36372395833333349</v>
      </c>
      <c r="K66" s="18">
        <f>F66/6</f>
        <v>58.195833333333354</v>
      </c>
    </row>
    <row r="67" spans="1:11" ht="11.65">
      <c r="A67" s="59"/>
      <c r="B67" s="60"/>
      <c r="C67" s="17" t="str">
        <f>'3. Base QA Staff'!B20</f>
        <v>QA Test Analyst</v>
      </c>
      <c r="D67" s="88">
        <v>174.58750000000006</v>
      </c>
      <c r="E67" s="88">
        <v>174.58750000000006</v>
      </c>
      <c r="F67" s="65">
        <f>SUM(D67:E67)</f>
        <v>349.17500000000013</v>
      </c>
      <c r="G67" s="9"/>
      <c r="H67" s="9"/>
      <c r="I67" s="9"/>
      <c r="J67" s="18">
        <f t="shared" ref="J67:J70" si="19">K67/$H$7</f>
        <v>0.36372395833333349</v>
      </c>
      <c r="K67" s="18">
        <f>F67/6</f>
        <v>58.195833333333354</v>
      </c>
    </row>
    <row r="68" spans="1:11" ht="11.65">
      <c r="A68" s="59"/>
      <c r="B68" s="60"/>
      <c r="C68" s="23"/>
      <c r="D68" s="19"/>
      <c r="E68" s="19"/>
      <c r="F68" s="65">
        <f>SUM(D68:E68)</f>
        <v>0</v>
      </c>
      <c r="G68" s="9"/>
      <c r="H68" s="9"/>
      <c r="I68" s="9"/>
      <c r="J68" s="18">
        <f t="shared" si="19"/>
        <v>0</v>
      </c>
      <c r="K68" s="18">
        <f>F68/6</f>
        <v>0</v>
      </c>
    </row>
    <row r="69" spans="1:11" s="13" customFormat="1" ht="11.65">
      <c r="A69" s="59"/>
      <c r="B69" s="60"/>
      <c r="C69" s="23"/>
      <c r="D69" s="19"/>
      <c r="E69" s="19"/>
      <c r="F69" s="65">
        <f>SUM(D69:E69)</f>
        <v>0</v>
      </c>
      <c r="J69" s="18">
        <f t="shared" si="19"/>
        <v>0</v>
      </c>
      <c r="K69" s="18">
        <f>F69/6</f>
        <v>0</v>
      </c>
    </row>
    <row r="70" spans="1:11" s="13" customFormat="1" ht="11.65">
      <c r="A70" s="59"/>
      <c r="B70" s="60"/>
      <c r="C70" s="23"/>
      <c r="D70" s="19"/>
      <c r="E70" s="19"/>
      <c r="F70" s="65">
        <f>SUM(D70:E70)</f>
        <v>0</v>
      </c>
      <c r="J70" s="18">
        <f t="shared" si="19"/>
        <v>0</v>
      </c>
      <c r="K70" s="18">
        <f>F70/6</f>
        <v>0</v>
      </c>
    </row>
    <row r="71" spans="1:11" s="13" customFormat="1" ht="12" thickBot="1">
      <c r="A71" s="36"/>
      <c r="B71" s="37" t="s">
        <v>32</v>
      </c>
      <c r="C71" s="38"/>
      <c r="D71" s="40">
        <f>SUM(D66:D70)</f>
        <v>349.17500000000013</v>
      </c>
      <c r="E71" s="40">
        <f t="shared" ref="E71:F71" si="20">SUM(E66:E70)</f>
        <v>349.17500000000013</v>
      </c>
      <c r="F71" s="40">
        <f t="shared" si="20"/>
        <v>698.35000000000025</v>
      </c>
      <c r="J71" s="42">
        <f>SUM(J66:J70)</f>
        <v>0.72744791666666697</v>
      </c>
      <c r="K71" s="42">
        <f>SUM(K66:K70)</f>
        <v>116.39166666666671</v>
      </c>
    </row>
    <row r="72" spans="1:11" ht="11.65">
      <c r="A72" s="59">
        <v>2.8</v>
      </c>
      <c r="B72" s="64" t="s">
        <v>33</v>
      </c>
      <c r="C72" s="17" t="str">
        <f>'3. Base QA Staff'!B30</f>
        <v xml:space="preserve">Security Analyst </v>
      </c>
      <c r="D72" s="88">
        <v>15</v>
      </c>
      <c r="E72" s="88">
        <v>15</v>
      </c>
      <c r="F72" s="65">
        <f>SUM(D72:E72)</f>
        <v>30</v>
      </c>
      <c r="G72" s="9"/>
      <c r="H72" s="9"/>
      <c r="I72" s="9"/>
      <c r="J72" s="18">
        <f>K72/$H$7</f>
        <v>3.125E-2</v>
      </c>
      <c r="K72" s="18">
        <f>F72/6</f>
        <v>5</v>
      </c>
    </row>
    <row r="73" spans="1:11" ht="11.65">
      <c r="A73" s="59"/>
      <c r="B73" s="60"/>
      <c r="C73" s="17" t="str">
        <f>'3. Base QA Staff'!B34</f>
        <v>Cloud/Application Penetration Test - Sr.</v>
      </c>
      <c r="D73" s="88">
        <v>1.6666666666666667</v>
      </c>
      <c r="E73" s="88">
        <v>1.6666666666666667</v>
      </c>
      <c r="F73" s="65">
        <f>SUM(D73:E73)</f>
        <v>3.3333333333333335</v>
      </c>
      <c r="G73" s="9"/>
      <c r="H73" s="9"/>
      <c r="I73" s="9"/>
      <c r="J73" s="18">
        <f t="shared" ref="J73:J76" si="21">K73/$H$7</f>
        <v>3.4722222222222225E-3</v>
      </c>
      <c r="K73" s="18">
        <f>F73/6</f>
        <v>0.55555555555555558</v>
      </c>
    </row>
    <row r="74" spans="1:11" ht="11.65">
      <c r="A74" s="59"/>
      <c r="B74" s="60"/>
      <c r="C74" s="17" t="str">
        <f>'3. Base QA Staff'!B35</f>
        <v>Application Penetration Test - Jr</v>
      </c>
      <c r="D74" s="88">
        <v>0.58333333333333337</v>
      </c>
      <c r="E74" s="88">
        <v>0.58333333333333337</v>
      </c>
      <c r="F74" s="65">
        <f>SUM(D74:E74)</f>
        <v>1.1666666666666667</v>
      </c>
      <c r="G74" s="9"/>
      <c r="H74" s="9"/>
      <c r="I74" s="9"/>
      <c r="J74" s="18">
        <f t="shared" si="21"/>
        <v>1.2152777777777778E-3</v>
      </c>
      <c r="K74" s="18">
        <f>F74/6</f>
        <v>0.19444444444444445</v>
      </c>
    </row>
    <row r="75" spans="1:11" ht="11.65">
      <c r="A75" s="59"/>
      <c r="B75" s="60"/>
      <c r="C75" s="17" t="str">
        <f>'3. Base QA Staff'!B32</f>
        <v>SS Security testing automation &amp; finetuning</v>
      </c>
      <c r="D75" s="88">
        <v>6</v>
      </c>
      <c r="E75" s="88">
        <v>6</v>
      </c>
      <c r="F75" s="65">
        <f>SUM(D75:E75)</f>
        <v>12</v>
      </c>
      <c r="G75" s="9"/>
      <c r="H75" s="9"/>
      <c r="I75" s="9"/>
      <c r="J75" s="18">
        <f t="shared" si="21"/>
        <v>1.2500000000000001E-2</v>
      </c>
      <c r="K75" s="18">
        <f>F75/6</f>
        <v>2</v>
      </c>
    </row>
    <row r="76" spans="1:11" ht="11.65">
      <c r="A76" s="59"/>
      <c r="B76" s="60"/>
      <c r="C76" s="17"/>
      <c r="D76" s="19"/>
      <c r="E76" s="19"/>
      <c r="F76" s="65">
        <f>SUM(D76:E76)</f>
        <v>0</v>
      </c>
      <c r="G76" s="9"/>
      <c r="H76" s="9"/>
      <c r="I76" s="9"/>
      <c r="J76" s="18">
        <f t="shared" si="21"/>
        <v>0</v>
      </c>
      <c r="K76" s="18">
        <f>F76/6</f>
        <v>0</v>
      </c>
    </row>
    <row r="77" spans="1:11" ht="12" thickBot="1">
      <c r="A77" s="36"/>
      <c r="B77" s="37" t="s">
        <v>34</v>
      </c>
      <c r="C77" s="38"/>
      <c r="D77" s="40">
        <f>SUM(D72:D76)</f>
        <v>23.25</v>
      </c>
      <c r="E77" s="40">
        <f t="shared" ref="E77:F77" si="22">SUM(E72:E76)</f>
        <v>23.25</v>
      </c>
      <c r="F77" s="40">
        <f t="shared" si="22"/>
        <v>46.5</v>
      </c>
      <c r="G77" s="9"/>
      <c r="H77" s="9"/>
      <c r="I77" s="9"/>
      <c r="J77" s="42">
        <f>SUM(J72:J76)</f>
        <v>4.8437500000000008E-2</v>
      </c>
      <c r="K77" s="42">
        <f>SUM(K72:K76)</f>
        <v>7.75</v>
      </c>
    </row>
    <row r="78" spans="1:11" s="13" customFormat="1" ht="12.4" thickBot="1">
      <c r="A78" s="55"/>
      <c r="B78" s="56" t="s">
        <v>35</v>
      </c>
      <c r="C78" s="57"/>
      <c r="D78" s="58">
        <f>SUM(D35,D41,D47,D65,D71,D77,D59,D53)</f>
        <v>799.25000000000011</v>
      </c>
      <c r="E78" s="58">
        <f t="shared" ref="E78:F78" si="23">SUM(E35,E41,E47,E65,E71,E77,E59,E53)</f>
        <v>799.25000000000011</v>
      </c>
      <c r="F78" s="58">
        <f t="shared" si="23"/>
        <v>1598.5000000000002</v>
      </c>
      <c r="J78" s="58">
        <f t="shared" ref="J78:K78" si="24">SUM(J35,J41,J47,J65,J71,J77,J59,J53)</f>
        <v>1.6651041666666671</v>
      </c>
      <c r="K78" s="58">
        <f t="shared" si="24"/>
        <v>266.41666666666669</v>
      </c>
    </row>
    <row r="79" spans="1:11" s="13" customFormat="1" ht="11.65">
      <c r="A79" s="15"/>
      <c r="B79" s="20"/>
      <c r="C79" s="21"/>
      <c r="D79" s="19"/>
      <c r="E79" s="19"/>
      <c r="F79" s="19"/>
      <c r="J79" s="22"/>
      <c r="K79" s="22"/>
    </row>
    <row r="80" spans="1:11" ht="12">
      <c r="A80" s="43">
        <v>3</v>
      </c>
      <c r="B80" s="104" t="s">
        <v>36</v>
      </c>
      <c r="C80" s="105"/>
      <c r="D80" s="50"/>
      <c r="E80" s="50"/>
      <c r="F80" s="46"/>
      <c r="G80" s="9"/>
      <c r="H80" s="9"/>
      <c r="I80" s="9"/>
      <c r="J80" s="45"/>
      <c r="K80" s="45"/>
    </row>
    <row r="81" spans="1:11" ht="11.65">
      <c r="A81" s="59">
        <v>3.1</v>
      </c>
      <c r="B81" s="64" t="s">
        <v>37</v>
      </c>
      <c r="C81" s="17" t="str">
        <f>'3. Base QA Staff'!B19</f>
        <v>Independent Test Engineer</v>
      </c>
      <c r="D81" s="19">
        <v>128.33546666666666</v>
      </c>
      <c r="E81" s="19">
        <v>128.33546666666666</v>
      </c>
      <c r="F81" s="65">
        <f>SUM(D81:E81)</f>
        <v>256.67093333333332</v>
      </c>
      <c r="G81" s="9"/>
      <c r="H81" s="9"/>
      <c r="I81" s="9"/>
      <c r="J81" s="18">
        <f t="shared" ref="J81:J83" si="25">K81/$H$7</f>
        <v>0.26736555555555552</v>
      </c>
      <c r="K81" s="18">
        <f t="shared" ref="K81:K83" si="26">F81/6</f>
        <v>42.778488888888887</v>
      </c>
    </row>
    <row r="82" spans="1:11" ht="11.65">
      <c r="A82" s="59"/>
      <c r="B82" s="60"/>
      <c r="C82" s="17" t="str">
        <f>'3. Base QA Staff'!B19</f>
        <v>Independent Test Engineer</v>
      </c>
      <c r="D82" s="19">
        <v>32</v>
      </c>
      <c r="E82" s="19">
        <v>32</v>
      </c>
      <c r="F82" s="65">
        <f>SUM(D82:E82)</f>
        <v>64</v>
      </c>
      <c r="G82" s="9"/>
      <c r="H82" s="9"/>
      <c r="I82" s="9"/>
      <c r="J82" s="18">
        <f t="shared" si="25"/>
        <v>6.6666666666666666E-2</v>
      </c>
      <c r="K82" s="18">
        <f t="shared" si="26"/>
        <v>10.666666666666666</v>
      </c>
    </row>
    <row r="83" spans="1:11" ht="11.65">
      <c r="A83" s="59"/>
      <c r="B83" s="60"/>
      <c r="C83" s="17" t="s">
        <v>38</v>
      </c>
      <c r="D83" s="19">
        <v>1.7333333333333334</v>
      </c>
      <c r="E83" s="19">
        <v>1.7333333333333334</v>
      </c>
      <c r="F83" s="65">
        <f>SUM(D83:E83)</f>
        <v>3.4666666666666668</v>
      </c>
      <c r="G83" s="9"/>
      <c r="H83" s="9"/>
      <c r="I83" s="9"/>
      <c r="J83" s="18">
        <f t="shared" si="25"/>
        <v>3.6111111111111114E-3</v>
      </c>
      <c r="K83" s="18">
        <f t="shared" si="26"/>
        <v>0.57777777777777783</v>
      </c>
    </row>
    <row r="84" spans="1:11" ht="11.65">
      <c r="A84" s="59"/>
      <c r="B84" s="60"/>
      <c r="C84" s="17"/>
      <c r="D84" s="19"/>
      <c r="E84" s="19"/>
      <c r="F84" s="65">
        <f>SUM(D84:E84)</f>
        <v>0</v>
      </c>
      <c r="G84" s="9"/>
      <c r="H84" s="9"/>
      <c r="I84" s="9"/>
      <c r="J84" s="18">
        <f t="shared" ref="J84:J85" si="27">K84/$H$7</f>
        <v>3.125E-2</v>
      </c>
      <c r="K84" s="18">
        <f>F72/6</f>
        <v>5</v>
      </c>
    </row>
    <row r="85" spans="1:11" ht="11.65">
      <c r="A85" s="59"/>
      <c r="B85" s="60"/>
      <c r="C85" s="17"/>
      <c r="D85" s="19"/>
      <c r="E85" s="19"/>
      <c r="F85" s="65">
        <f>SUM(D85:E85)</f>
        <v>0</v>
      </c>
      <c r="G85" s="9"/>
      <c r="H85" s="9"/>
      <c r="I85" s="9"/>
      <c r="J85" s="18">
        <f t="shared" si="27"/>
        <v>3.4722222222222225E-3</v>
      </c>
      <c r="K85" s="18">
        <f>F73/6</f>
        <v>0.55555555555555558</v>
      </c>
    </row>
    <row r="86" spans="1:11" ht="12" thickBot="1">
      <c r="A86" s="36"/>
      <c r="B86" s="37" t="s">
        <v>39</v>
      </c>
      <c r="C86" s="38"/>
      <c r="D86" s="40">
        <f>SUM(D81:D85)</f>
        <v>162.06879999999998</v>
      </c>
      <c r="E86" s="40">
        <f t="shared" ref="E86:F86" si="28">SUM(E81:E85)</f>
        <v>162.06879999999998</v>
      </c>
      <c r="F86" s="40">
        <f t="shared" si="28"/>
        <v>324.13759999999996</v>
      </c>
      <c r="G86" s="9"/>
      <c r="H86" s="9"/>
      <c r="I86" s="9"/>
      <c r="J86" s="42">
        <f>SUM(J81:J85)</f>
        <v>0.37236555555555551</v>
      </c>
      <c r="K86" s="42">
        <f>SUM(K69:K73)</f>
        <v>121.94722222222227</v>
      </c>
    </row>
    <row r="87" spans="1:11" ht="11.65">
      <c r="A87" s="59">
        <v>3.2</v>
      </c>
      <c r="B87" s="64" t="s">
        <v>40</v>
      </c>
      <c r="C87" s="17" t="str">
        <f>'3. Base QA Staff'!B23</f>
        <v>QA Performance Test Analyst</v>
      </c>
      <c r="D87" s="19">
        <v>96.647106666666659</v>
      </c>
      <c r="E87" s="19">
        <v>96.647106666666659</v>
      </c>
      <c r="F87" s="65">
        <f t="shared" ref="F87:F101" si="29">SUM(D87:E87)</f>
        <v>193.29421333333332</v>
      </c>
      <c r="G87" s="9"/>
      <c r="H87" s="9"/>
      <c r="I87" s="9"/>
      <c r="J87" s="18">
        <f>K87/$H$7</f>
        <v>0.20134813888888886</v>
      </c>
      <c r="K87" s="18">
        <f t="shared" ref="K87:K101" si="30">F87/6</f>
        <v>32.21570222222222</v>
      </c>
    </row>
    <row r="88" spans="1:11" ht="11.65">
      <c r="A88" s="59"/>
      <c r="B88" s="60"/>
      <c r="C88" s="17" t="str">
        <f>'3. Base QA Staff'!B19</f>
        <v>Independent Test Engineer</v>
      </c>
      <c r="D88" s="19">
        <v>32.083866666666665</v>
      </c>
      <c r="E88" s="19">
        <v>32.083866666666665</v>
      </c>
      <c r="F88" s="65">
        <f t="shared" si="29"/>
        <v>64.167733333333331</v>
      </c>
      <c r="G88" s="9"/>
      <c r="H88" s="9"/>
      <c r="I88" s="9"/>
      <c r="J88" s="18">
        <f t="shared" ref="J88:J94" si="31">K88/$H$7</f>
        <v>6.6841388888888881E-2</v>
      </c>
      <c r="K88" s="18">
        <f t="shared" si="30"/>
        <v>10.694622222222222</v>
      </c>
    </row>
    <row r="89" spans="1:11" ht="11.65">
      <c r="A89" s="59"/>
      <c r="B89" s="60"/>
      <c r="C89" s="17" t="str">
        <f>'3. Base QA Staff'!B19</f>
        <v>Independent Test Engineer</v>
      </c>
      <c r="D89" s="19">
        <v>64</v>
      </c>
      <c r="E89" s="19">
        <v>64</v>
      </c>
      <c r="F89" s="65">
        <f t="shared" si="29"/>
        <v>128</v>
      </c>
      <c r="G89" s="9"/>
      <c r="H89" s="9"/>
      <c r="I89" s="9"/>
      <c r="J89" s="18">
        <f t="shared" si="31"/>
        <v>0.13333333333333333</v>
      </c>
      <c r="K89" s="18">
        <f t="shared" si="30"/>
        <v>21.333333333333332</v>
      </c>
    </row>
    <row r="90" spans="1:11" ht="11.65">
      <c r="A90" s="59"/>
      <c r="B90" s="60"/>
      <c r="C90" s="17" t="str">
        <f>'3. Base QA Staff'!B19</f>
        <v>Independent Test Engineer</v>
      </c>
      <c r="D90" s="19">
        <v>140.16000000000003</v>
      </c>
      <c r="E90" s="19">
        <v>140.16000000000003</v>
      </c>
      <c r="F90" s="65">
        <f t="shared" si="29"/>
        <v>280.32000000000005</v>
      </c>
      <c r="G90" s="9"/>
      <c r="H90" s="9"/>
      <c r="I90" s="9"/>
      <c r="J90" s="18">
        <f t="shared" si="31"/>
        <v>0.29200000000000004</v>
      </c>
      <c r="K90" s="18">
        <f t="shared" si="30"/>
        <v>46.720000000000006</v>
      </c>
    </row>
    <row r="91" spans="1:11" ht="11.65">
      <c r="A91" s="59"/>
      <c r="B91" s="60"/>
      <c r="C91" s="17" t="str">
        <f>'3. Base QA Staff'!B19</f>
        <v>Independent Test Engineer</v>
      </c>
      <c r="D91" s="19">
        <v>144</v>
      </c>
      <c r="E91" s="19">
        <v>144</v>
      </c>
      <c r="F91" s="65">
        <f t="shared" si="29"/>
        <v>288</v>
      </c>
      <c r="G91" s="9"/>
      <c r="H91" s="9"/>
      <c r="I91" s="9"/>
      <c r="J91" s="18">
        <f t="shared" si="31"/>
        <v>0.3</v>
      </c>
      <c r="K91" s="18">
        <f t="shared" si="30"/>
        <v>48</v>
      </c>
    </row>
    <row r="92" spans="1:11" ht="11.65">
      <c r="A92" s="59"/>
      <c r="B92" s="60"/>
      <c r="C92" s="17" t="str">
        <f>'3. Base QA Staff'!B32</f>
        <v>SS Security testing automation &amp; finetuning</v>
      </c>
      <c r="D92" s="19"/>
      <c r="E92" s="19">
        <v>3</v>
      </c>
      <c r="F92" s="65">
        <f t="shared" si="29"/>
        <v>3</v>
      </c>
      <c r="G92" s="9"/>
      <c r="H92" s="9"/>
      <c r="I92" s="9"/>
      <c r="J92" s="18">
        <f t="shared" si="31"/>
        <v>3.1250000000000002E-3</v>
      </c>
      <c r="K92" s="18">
        <f t="shared" si="30"/>
        <v>0.5</v>
      </c>
    </row>
    <row r="93" spans="1:11" ht="11.65">
      <c r="A93" s="59"/>
      <c r="B93" s="60"/>
      <c r="C93" s="17" t="str">
        <f>'3. Base QA Staff'!B36</f>
        <v>SS 5 Threat modeling update</v>
      </c>
      <c r="D93" s="19"/>
      <c r="E93" s="19">
        <v>2.0833333335000002</v>
      </c>
      <c r="F93" s="65">
        <f t="shared" si="29"/>
        <v>2.0833333335000002</v>
      </c>
      <c r="G93" s="9"/>
      <c r="H93" s="9"/>
      <c r="I93" s="9"/>
      <c r="J93" s="18">
        <f t="shared" si="31"/>
        <v>2.1701388890625001E-3</v>
      </c>
      <c r="K93" s="18">
        <f t="shared" si="30"/>
        <v>0.34722222225000005</v>
      </c>
    </row>
    <row r="94" spans="1:11" ht="11.65">
      <c r="A94" s="59"/>
      <c r="B94" s="60"/>
      <c r="C94" s="17" t="str">
        <f>'3. Base QA Staff'!B30</f>
        <v xml:space="preserve">Security Analyst </v>
      </c>
      <c r="D94" s="19"/>
      <c r="E94" s="19">
        <v>7.5</v>
      </c>
      <c r="F94" s="65">
        <f t="shared" si="29"/>
        <v>7.5</v>
      </c>
      <c r="G94" s="9"/>
      <c r="H94" s="9"/>
      <c r="I94" s="9"/>
      <c r="J94" s="18">
        <f t="shared" si="31"/>
        <v>7.8125E-3</v>
      </c>
      <c r="K94" s="18">
        <f t="shared" si="30"/>
        <v>1.25</v>
      </c>
    </row>
    <row r="95" spans="1:11" ht="11.65">
      <c r="A95" s="59"/>
      <c r="B95" s="60"/>
      <c r="C95" s="17" t="str">
        <f>'3. Base QA Staff'!B33</f>
        <v>Cloud/Application Penetration Test Jr.</v>
      </c>
      <c r="D95" s="19"/>
      <c r="E95" s="19">
        <v>1.625</v>
      </c>
      <c r="F95" s="65">
        <f t="shared" si="29"/>
        <v>1.625</v>
      </c>
      <c r="G95" s="9"/>
      <c r="H95" s="9"/>
      <c r="I95" s="9"/>
      <c r="J95" s="18">
        <f t="shared" ref="J95:J97" si="32">K95/$H$7</f>
        <v>1.6927083333333332E-3</v>
      </c>
      <c r="K95" s="18">
        <f t="shared" si="30"/>
        <v>0.27083333333333331</v>
      </c>
    </row>
    <row r="96" spans="1:11" ht="11.65">
      <c r="A96" s="59"/>
      <c r="B96" s="60"/>
      <c r="C96" s="17" t="str">
        <f>'3. Base QA Staff'!B34</f>
        <v>Cloud/Application Penetration Test - Sr.</v>
      </c>
      <c r="D96" s="19"/>
      <c r="E96" s="19">
        <v>1.125</v>
      </c>
      <c r="F96" s="65">
        <f t="shared" si="29"/>
        <v>1.125</v>
      </c>
      <c r="G96" s="9"/>
      <c r="H96" s="9"/>
      <c r="I96" s="9"/>
      <c r="J96" s="18">
        <f t="shared" si="32"/>
        <v>1.171875E-3</v>
      </c>
      <c r="K96" s="18">
        <f t="shared" si="30"/>
        <v>0.1875</v>
      </c>
    </row>
    <row r="97" spans="1:11" ht="11.65">
      <c r="A97" s="59"/>
      <c r="B97" s="60"/>
      <c r="C97" s="17" t="str">
        <f>'3. Base QA Staff'!B35</f>
        <v>Application Penetration Test - Jr</v>
      </c>
      <c r="D97" s="19"/>
      <c r="E97" s="19">
        <v>0.5</v>
      </c>
      <c r="F97" s="65">
        <f t="shared" si="29"/>
        <v>0.5</v>
      </c>
      <c r="G97" s="9"/>
      <c r="H97" s="9"/>
      <c r="I97" s="9"/>
      <c r="J97" s="18">
        <f t="shared" si="32"/>
        <v>5.2083333333333333E-4</v>
      </c>
      <c r="K97" s="18">
        <f t="shared" si="30"/>
        <v>8.3333333333333329E-2</v>
      </c>
    </row>
    <row r="98" spans="1:11" ht="11.65">
      <c r="A98" s="59"/>
      <c r="B98" s="60"/>
      <c r="C98" s="17" t="str">
        <f>'3. Base QA Staff'!B33</f>
        <v>Cloud/Application Penetration Test Jr.</v>
      </c>
      <c r="D98" s="19"/>
      <c r="E98" s="19">
        <v>0.5</v>
      </c>
      <c r="F98" s="65">
        <f t="shared" si="29"/>
        <v>0.5</v>
      </c>
      <c r="G98" s="9"/>
      <c r="H98" s="9"/>
      <c r="I98" s="9"/>
      <c r="J98" s="18">
        <f t="shared" ref="J98:J101" si="33">K98/$H$7</f>
        <v>5.2083333333333333E-4</v>
      </c>
      <c r="K98" s="18">
        <f t="shared" si="30"/>
        <v>8.3333333333333329E-2</v>
      </c>
    </row>
    <row r="99" spans="1:11" ht="11.65">
      <c r="A99" s="59"/>
      <c r="B99" s="60"/>
      <c r="C99" s="17" t="str">
        <f>'3. Base QA Staff'!B34</f>
        <v>Cloud/Application Penetration Test - Sr.</v>
      </c>
      <c r="D99" s="19"/>
      <c r="E99" s="19">
        <v>1.5</v>
      </c>
      <c r="F99" s="65">
        <f t="shared" si="29"/>
        <v>1.5</v>
      </c>
      <c r="G99" s="9"/>
      <c r="H99" s="9"/>
      <c r="I99" s="9"/>
      <c r="J99" s="18">
        <f t="shared" si="33"/>
        <v>1.5625000000000001E-3</v>
      </c>
      <c r="K99" s="18">
        <f t="shared" si="30"/>
        <v>0.25</v>
      </c>
    </row>
    <row r="100" spans="1:11" ht="11.65">
      <c r="A100" s="59"/>
      <c r="B100" s="60"/>
      <c r="C100" s="17"/>
      <c r="D100" s="19"/>
      <c r="E100" s="19"/>
      <c r="F100" s="65">
        <f t="shared" si="29"/>
        <v>0</v>
      </c>
      <c r="G100" s="9"/>
      <c r="H100" s="9"/>
      <c r="I100" s="9"/>
      <c r="J100" s="18">
        <f t="shared" si="33"/>
        <v>0</v>
      </c>
      <c r="K100" s="18">
        <f t="shared" si="30"/>
        <v>0</v>
      </c>
    </row>
    <row r="101" spans="1:11" ht="11.65">
      <c r="A101" s="59"/>
      <c r="B101" s="60"/>
      <c r="C101" s="17"/>
      <c r="D101" s="19"/>
      <c r="E101" s="19"/>
      <c r="F101" s="65">
        <f t="shared" si="29"/>
        <v>0</v>
      </c>
      <c r="G101" s="9"/>
      <c r="H101" s="9"/>
      <c r="I101" s="9"/>
      <c r="J101" s="18">
        <f t="shared" si="33"/>
        <v>0</v>
      </c>
      <c r="K101" s="18">
        <f t="shared" si="30"/>
        <v>0</v>
      </c>
    </row>
    <row r="102" spans="1:11" ht="12" thickBot="1">
      <c r="A102" s="36"/>
      <c r="B102" s="37" t="s">
        <v>41</v>
      </c>
      <c r="C102" s="38"/>
      <c r="D102" s="40">
        <f>SUM(D87:D101)</f>
        <v>476.89097333333336</v>
      </c>
      <c r="E102" s="40">
        <f t="shared" ref="E102:F102" si="34">SUM(E87:E101)</f>
        <v>494.72430666683334</v>
      </c>
      <c r="F102" s="40">
        <f t="shared" si="34"/>
        <v>971.61528000016676</v>
      </c>
      <c r="G102" s="9"/>
      <c r="H102" s="9"/>
      <c r="I102" s="9"/>
      <c r="J102" s="42">
        <f>SUM(J87:J101)</f>
        <v>1.0120992500001735</v>
      </c>
      <c r="K102" s="42">
        <f>SUM(K87:K101)</f>
        <v>161.93588000002779</v>
      </c>
    </row>
    <row r="103" spans="1:11" ht="11.65">
      <c r="A103" s="59">
        <v>3.3</v>
      </c>
      <c r="B103" s="64" t="s">
        <v>42</v>
      </c>
      <c r="C103" s="23" t="str">
        <f>'3. Base QA Staff'!B23</f>
        <v>QA Performance Test Analyst</v>
      </c>
      <c r="D103" s="19">
        <v>63.836959999999998</v>
      </c>
      <c r="E103" s="19">
        <v>63.836959999999998</v>
      </c>
      <c r="F103" s="65">
        <f t="shared" ref="F103:F116" si="35">SUM(D103:E103)</f>
        <v>127.67392</v>
      </c>
      <c r="G103" s="9"/>
      <c r="H103" s="9"/>
      <c r="I103" s="9"/>
      <c r="J103" s="18">
        <f>K103/$H$7</f>
        <v>0.13299366666666665</v>
      </c>
      <c r="K103" s="18">
        <f t="shared" ref="K103:K116" si="36">F103/6</f>
        <v>21.278986666666665</v>
      </c>
    </row>
    <row r="104" spans="1:11" ht="11.65">
      <c r="A104" s="59"/>
      <c r="B104" s="60"/>
      <c r="C104" s="23" t="str">
        <f>'3. Base QA Staff'!B19</f>
        <v>Independent Test Engineer</v>
      </c>
      <c r="D104" s="19">
        <v>64</v>
      </c>
      <c r="E104" s="19">
        <v>64</v>
      </c>
      <c r="F104" s="65">
        <f t="shared" si="35"/>
        <v>128</v>
      </c>
      <c r="G104" s="9"/>
      <c r="H104" s="9"/>
      <c r="I104" s="9"/>
      <c r="J104" s="18">
        <f t="shared" ref="J104:J116" si="37">K104/$H$7</f>
        <v>0.13333333333333333</v>
      </c>
      <c r="K104" s="18">
        <f t="shared" si="36"/>
        <v>21.333333333333332</v>
      </c>
    </row>
    <row r="105" spans="1:11" ht="11.65">
      <c r="A105" s="59"/>
      <c r="B105" s="60"/>
      <c r="C105" s="23" t="str">
        <f>'3. Base QA Staff'!B19</f>
        <v>Independent Test Engineer</v>
      </c>
      <c r="D105" s="19">
        <v>93.440000000000012</v>
      </c>
      <c r="E105" s="19">
        <v>93.440000000000012</v>
      </c>
      <c r="F105" s="65">
        <f t="shared" si="35"/>
        <v>186.88000000000002</v>
      </c>
      <c r="G105" s="9"/>
      <c r="H105" s="9"/>
      <c r="I105" s="9"/>
      <c r="J105" s="18">
        <f t="shared" si="37"/>
        <v>0.19466666666666671</v>
      </c>
      <c r="K105" s="18">
        <f t="shared" si="36"/>
        <v>31.146666666666672</v>
      </c>
    </row>
    <row r="106" spans="1:11" ht="11.65">
      <c r="A106" s="59"/>
      <c r="B106" s="60"/>
      <c r="C106" s="23" t="str">
        <f>'3. Base QA Staff'!B19</f>
        <v>Independent Test Engineer</v>
      </c>
      <c r="D106" s="19">
        <v>96</v>
      </c>
      <c r="E106" s="19">
        <v>96</v>
      </c>
      <c r="F106" s="65">
        <f t="shared" si="35"/>
        <v>192</v>
      </c>
      <c r="G106" s="9"/>
      <c r="H106" s="9"/>
      <c r="I106" s="9"/>
      <c r="J106" s="18">
        <f t="shared" si="37"/>
        <v>0.2</v>
      </c>
      <c r="K106" s="18">
        <f t="shared" si="36"/>
        <v>32</v>
      </c>
    </row>
    <row r="107" spans="1:11" ht="11.65">
      <c r="A107" s="59"/>
      <c r="B107" s="60"/>
      <c r="C107" s="23" t="str">
        <f>'3. Base QA Staff'!B32</f>
        <v>SS Security testing automation &amp; finetuning</v>
      </c>
      <c r="D107" s="19"/>
      <c r="E107" s="19">
        <v>3</v>
      </c>
      <c r="F107" s="65">
        <f t="shared" si="35"/>
        <v>3</v>
      </c>
      <c r="G107" s="9"/>
      <c r="H107" s="9"/>
      <c r="I107" s="9"/>
      <c r="J107" s="18">
        <f t="shared" si="37"/>
        <v>3.1250000000000002E-3</v>
      </c>
      <c r="K107" s="18">
        <f t="shared" si="36"/>
        <v>0.5</v>
      </c>
    </row>
    <row r="108" spans="1:11" ht="11.65">
      <c r="A108" s="59"/>
      <c r="B108" s="60"/>
      <c r="C108" s="23" t="str">
        <f>'3. Base QA Staff'!B36</f>
        <v>SS 5 Threat modeling update</v>
      </c>
      <c r="D108" s="19"/>
      <c r="E108" s="19">
        <v>2.0833333335000002</v>
      </c>
      <c r="F108" s="65">
        <f t="shared" si="35"/>
        <v>2.0833333335000002</v>
      </c>
      <c r="G108" s="9"/>
      <c r="H108" s="9"/>
      <c r="I108" s="9"/>
      <c r="J108" s="18">
        <f t="shared" ref="J108:J110" si="38">K108/$H$7</f>
        <v>2.1701388890625001E-3</v>
      </c>
      <c r="K108" s="18">
        <f t="shared" si="36"/>
        <v>0.34722222225000005</v>
      </c>
    </row>
    <row r="109" spans="1:11" ht="11.65">
      <c r="A109" s="59"/>
      <c r="B109" s="60"/>
      <c r="C109" s="23" t="str">
        <f>'3. Base QA Staff'!B30</f>
        <v xml:space="preserve">Security Analyst </v>
      </c>
      <c r="D109" s="19"/>
      <c r="E109" s="19">
        <v>7.5</v>
      </c>
      <c r="F109" s="65">
        <f t="shared" si="35"/>
        <v>7.5</v>
      </c>
      <c r="G109" s="9"/>
      <c r="H109" s="9"/>
      <c r="I109" s="9"/>
      <c r="J109" s="18">
        <f t="shared" si="38"/>
        <v>7.8125E-3</v>
      </c>
      <c r="K109" s="18">
        <f t="shared" si="36"/>
        <v>1.25</v>
      </c>
    </row>
    <row r="110" spans="1:11" ht="11.65">
      <c r="A110" s="59"/>
      <c r="B110" s="60"/>
      <c r="C110" s="23" t="str">
        <f>'3. Base QA Staff'!B33</f>
        <v>Cloud/Application Penetration Test Jr.</v>
      </c>
      <c r="D110" s="19"/>
      <c r="E110" s="19">
        <v>1.625</v>
      </c>
      <c r="F110" s="65">
        <f t="shared" si="35"/>
        <v>1.625</v>
      </c>
      <c r="G110" s="9"/>
      <c r="H110" s="9"/>
      <c r="I110" s="9"/>
      <c r="J110" s="18">
        <f t="shared" si="38"/>
        <v>1.6927083333333332E-3</v>
      </c>
      <c r="K110" s="18">
        <f t="shared" si="36"/>
        <v>0.27083333333333331</v>
      </c>
    </row>
    <row r="111" spans="1:11" ht="11.65">
      <c r="A111" s="59"/>
      <c r="B111" s="60"/>
      <c r="C111" s="23" t="str">
        <f>'3. Base QA Staff'!B34</f>
        <v>Cloud/Application Penetration Test - Sr.</v>
      </c>
      <c r="D111" s="19"/>
      <c r="E111" s="19">
        <v>1.125</v>
      </c>
      <c r="F111" s="65">
        <f t="shared" si="35"/>
        <v>1.125</v>
      </c>
      <c r="G111" s="9"/>
      <c r="H111" s="9"/>
      <c r="I111" s="9"/>
      <c r="J111" s="18">
        <f t="shared" ref="J111:J113" si="39">K111/$H$7</f>
        <v>1.171875E-3</v>
      </c>
      <c r="K111" s="18">
        <f t="shared" si="36"/>
        <v>0.1875</v>
      </c>
    </row>
    <row r="112" spans="1:11" ht="11.65">
      <c r="A112" s="59"/>
      <c r="B112" s="60"/>
      <c r="C112" s="23" t="str">
        <f>'3. Base QA Staff'!B35</f>
        <v>Application Penetration Test - Jr</v>
      </c>
      <c r="D112" s="19"/>
      <c r="E112" s="19">
        <v>0.5</v>
      </c>
      <c r="F112" s="65">
        <f t="shared" si="35"/>
        <v>0.5</v>
      </c>
      <c r="G112" s="9"/>
      <c r="H112" s="9"/>
      <c r="I112" s="9"/>
      <c r="J112" s="18">
        <f t="shared" si="39"/>
        <v>5.2083333333333333E-4</v>
      </c>
      <c r="K112" s="18">
        <f t="shared" si="36"/>
        <v>8.3333333333333329E-2</v>
      </c>
    </row>
    <row r="113" spans="1:11" ht="11.65">
      <c r="A113" s="59"/>
      <c r="B113" s="60"/>
      <c r="C113" s="23" t="str">
        <f>'3. Base QA Staff'!B33</f>
        <v>Cloud/Application Penetration Test Jr.</v>
      </c>
      <c r="D113" s="19"/>
      <c r="E113" s="19">
        <v>0.5</v>
      </c>
      <c r="F113" s="65">
        <f t="shared" si="35"/>
        <v>0.5</v>
      </c>
      <c r="G113" s="9"/>
      <c r="H113" s="9"/>
      <c r="I113" s="9"/>
      <c r="J113" s="18">
        <f t="shared" si="39"/>
        <v>5.2083333333333333E-4</v>
      </c>
      <c r="K113" s="18">
        <f t="shared" si="36"/>
        <v>8.3333333333333329E-2</v>
      </c>
    </row>
    <row r="114" spans="1:11" ht="11.65">
      <c r="A114" s="59"/>
      <c r="B114" s="60"/>
      <c r="C114" s="23" t="str">
        <f>'3. Base QA Staff'!B34</f>
        <v>Cloud/Application Penetration Test - Sr.</v>
      </c>
      <c r="D114" s="19"/>
      <c r="E114" s="19">
        <v>1.5</v>
      </c>
      <c r="F114" s="65">
        <f t="shared" si="35"/>
        <v>1.5</v>
      </c>
      <c r="G114" s="9"/>
      <c r="H114" s="9"/>
      <c r="I114" s="9"/>
      <c r="J114" s="18">
        <f t="shared" si="37"/>
        <v>1.5625000000000001E-3</v>
      </c>
      <c r="K114" s="18">
        <f t="shared" si="36"/>
        <v>0.25</v>
      </c>
    </row>
    <row r="115" spans="1:11" ht="11.65">
      <c r="A115" s="59"/>
      <c r="B115" s="60"/>
      <c r="C115" s="23"/>
      <c r="D115" s="19"/>
      <c r="E115" s="19"/>
      <c r="F115" s="65">
        <f t="shared" si="35"/>
        <v>0</v>
      </c>
      <c r="G115" s="9"/>
      <c r="H115" s="9"/>
      <c r="I115" s="9"/>
      <c r="J115" s="18">
        <f t="shared" si="37"/>
        <v>0</v>
      </c>
      <c r="K115" s="18">
        <f t="shared" si="36"/>
        <v>0</v>
      </c>
    </row>
    <row r="116" spans="1:11" ht="11.65">
      <c r="A116" s="59"/>
      <c r="B116" s="60"/>
      <c r="C116" s="23"/>
      <c r="D116" s="19"/>
      <c r="E116" s="19"/>
      <c r="F116" s="65">
        <f t="shared" si="35"/>
        <v>0</v>
      </c>
      <c r="G116" s="9"/>
      <c r="H116" s="9"/>
      <c r="I116" s="9"/>
      <c r="J116" s="18">
        <f t="shared" si="37"/>
        <v>0</v>
      </c>
      <c r="K116" s="18">
        <f t="shared" si="36"/>
        <v>0</v>
      </c>
    </row>
    <row r="117" spans="1:11" ht="12" thickBot="1">
      <c r="A117" s="36"/>
      <c r="B117" s="37" t="s">
        <v>43</v>
      </c>
      <c r="C117" s="38"/>
      <c r="D117" s="40">
        <f>SUM(D103:D116)</f>
        <v>317.27696000000003</v>
      </c>
      <c r="E117" s="40">
        <f t="shared" ref="E117:F117" si="40">SUM(E103:E116)</f>
        <v>335.11029333350001</v>
      </c>
      <c r="F117" s="40">
        <f t="shared" si="40"/>
        <v>652.3872533335001</v>
      </c>
      <c r="G117" s="9"/>
      <c r="H117" s="9"/>
      <c r="I117" s="9"/>
      <c r="J117" s="42">
        <f>SUM(J103:J116)</f>
        <v>0.67957005555572925</v>
      </c>
      <c r="K117" s="42">
        <f>SUM(K103:K116)</f>
        <v>108.73120888891665</v>
      </c>
    </row>
    <row r="118" spans="1:11" ht="11.65">
      <c r="A118" s="15"/>
      <c r="B118" s="16"/>
      <c r="C118" s="23"/>
      <c r="D118" s="19"/>
      <c r="E118" s="19"/>
      <c r="F118" s="19"/>
      <c r="G118" s="9"/>
      <c r="H118" s="9"/>
      <c r="I118" s="9"/>
      <c r="J118" s="18"/>
      <c r="K118" s="18"/>
    </row>
    <row r="119" spans="1:11" ht="12.4" thickBot="1">
      <c r="A119" s="55"/>
      <c r="B119" s="122" t="s">
        <v>44</v>
      </c>
      <c r="C119" s="123"/>
      <c r="D119" s="58">
        <f t="shared" ref="D119:F119" si="41">SUM(D86,D102,D117)</f>
        <v>956.2367333333334</v>
      </c>
      <c r="E119" s="58">
        <f t="shared" si="41"/>
        <v>991.90340000033325</v>
      </c>
      <c r="F119" s="58">
        <f t="shared" si="41"/>
        <v>1948.1401333336667</v>
      </c>
      <c r="G119" s="9"/>
      <c r="H119" s="9"/>
      <c r="I119" s="9"/>
      <c r="J119" s="58">
        <f>SUM(J86,J102,J117)</f>
        <v>2.0640348611114585</v>
      </c>
      <c r="K119" s="58">
        <f>SUM(K74,K102,K117)</f>
        <v>270.86153333338893</v>
      </c>
    </row>
    <row r="120" spans="1:11" ht="11.65">
      <c r="A120" s="26"/>
      <c r="B120" s="27"/>
      <c r="C120" s="28"/>
      <c r="D120" s="19"/>
      <c r="E120" s="19"/>
      <c r="F120" s="19"/>
      <c r="G120" s="9"/>
      <c r="H120" s="9"/>
      <c r="I120" s="9"/>
      <c r="J120" s="17"/>
      <c r="K120" s="17"/>
    </row>
    <row r="121" spans="1:11" ht="12.6">
      <c r="A121" s="51"/>
      <c r="B121" s="52" t="s">
        <v>45</v>
      </c>
      <c r="C121" s="53"/>
      <c r="D121" s="54">
        <f>SUM(D27,D78,D119)</f>
        <v>2370.1534000000001</v>
      </c>
      <c r="E121" s="54">
        <f t="shared" ref="E121:F121" si="42">SUM(E27,E78,E119)</f>
        <v>2405.820066667</v>
      </c>
      <c r="F121" s="54">
        <f t="shared" si="42"/>
        <v>4775.973466667001</v>
      </c>
      <c r="J121" s="54">
        <f>SUM(J27,J78,J119)</f>
        <v>5.0096945833336815</v>
      </c>
      <c r="K121" s="54">
        <f t="shared" ref="K121" si="43">SUM(K27,K78,K119)</f>
        <v>742.16708888894459</v>
      </c>
    </row>
    <row r="122" spans="1:11" ht="11.65">
      <c r="D122" s="29"/>
      <c r="E122" s="29"/>
      <c r="F122" s="29"/>
      <c r="J122" s="11"/>
      <c r="K122" s="11"/>
    </row>
    <row r="123" spans="1:11" ht="12.4">
      <c r="A123" s="1"/>
      <c r="B123" s="117" t="s">
        <v>46</v>
      </c>
      <c r="C123" s="118"/>
      <c r="D123" s="29"/>
      <c r="J123" s="11"/>
      <c r="K123" s="11"/>
    </row>
    <row r="124" spans="1:11" ht="13.5">
      <c r="A124" s="110">
        <v>1</v>
      </c>
      <c r="B124" s="114" t="s">
        <v>47</v>
      </c>
      <c r="C124" s="114"/>
      <c r="D124" s="114"/>
      <c r="J124" s="11"/>
      <c r="K124" s="11"/>
    </row>
    <row r="125" spans="1:11" ht="13.5">
      <c r="A125" s="110">
        <v>2</v>
      </c>
      <c r="B125" s="114" t="s">
        <v>48</v>
      </c>
      <c r="C125" s="114"/>
      <c r="D125" s="114"/>
    </row>
    <row r="126" spans="1:11" ht="13.5">
      <c r="A126" s="110">
        <v>3</v>
      </c>
      <c r="B126" s="114" t="s">
        <v>49</v>
      </c>
      <c r="C126" s="114"/>
      <c r="D126" s="114"/>
    </row>
    <row r="127" spans="1:11" ht="13.5">
      <c r="A127" s="110">
        <v>4</v>
      </c>
      <c r="B127" s="114" t="s">
        <v>50</v>
      </c>
      <c r="C127" s="114"/>
      <c r="D127" s="114"/>
    </row>
    <row r="128" spans="1:11" ht="13.5">
      <c r="A128" s="110">
        <v>5</v>
      </c>
      <c r="B128" s="114" t="s">
        <v>51</v>
      </c>
      <c r="C128" s="114"/>
      <c r="D128" s="114"/>
    </row>
    <row r="129" spans="1:4" ht="13.5">
      <c r="A129" s="110">
        <v>6</v>
      </c>
      <c r="B129" s="114" t="s">
        <v>52</v>
      </c>
      <c r="C129" s="114"/>
      <c r="D129" s="114"/>
    </row>
    <row r="130" spans="1:4" ht="13.5">
      <c r="A130" s="110">
        <v>7</v>
      </c>
      <c r="B130" s="114" t="s">
        <v>53</v>
      </c>
      <c r="C130" s="114"/>
      <c r="D130" s="114"/>
    </row>
    <row r="131" spans="1:4" ht="13.5">
      <c r="A131" s="110">
        <v>8</v>
      </c>
      <c r="B131" s="119"/>
      <c r="C131" s="120"/>
      <c r="D131" s="113"/>
    </row>
    <row r="132" spans="1:4" ht="13.5">
      <c r="A132" s="110">
        <v>9</v>
      </c>
      <c r="B132" s="119"/>
      <c r="C132" s="121"/>
      <c r="D132" s="120"/>
    </row>
    <row r="133" spans="1:4" ht="13.5">
      <c r="A133" s="110">
        <v>10</v>
      </c>
      <c r="B133" s="116"/>
      <c r="C133" s="116"/>
      <c r="D133" s="113"/>
    </row>
  </sheetData>
  <mergeCells count="22">
    <mergeCell ref="B129:D129"/>
    <mergeCell ref="B130:D130"/>
    <mergeCell ref="B131:C131"/>
    <mergeCell ref="B132:D132"/>
    <mergeCell ref="B124:D124"/>
    <mergeCell ref="B125:D125"/>
    <mergeCell ref="B126:D126"/>
    <mergeCell ref="B127:D127"/>
    <mergeCell ref="B128:D128"/>
    <mergeCell ref="J5:J7"/>
    <mergeCell ref="K5:K7"/>
    <mergeCell ref="H4:H6"/>
    <mergeCell ref="B80:C80"/>
    <mergeCell ref="B119:C119"/>
    <mergeCell ref="A1:F1"/>
    <mergeCell ref="A2:F2"/>
    <mergeCell ref="A3:F3"/>
    <mergeCell ref="D4:E4"/>
    <mergeCell ref="A5:A7"/>
    <mergeCell ref="B5:B7"/>
    <mergeCell ref="C5:C7"/>
    <mergeCell ref="F4:F6"/>
  </mergeCells>
  <phoneticPr fontId="26" type="noConversion"/>
  <pageMargins left="0.25" right="0.25" top="0.75" bottom="0.5" header="0.3" footer="0.2"/>
  <pageSetup paperSize="5" fitToWidth="3" fitToHeight="27" pageOrder="overThenDown" orientation="landscape" r:id="rId1"/>
  <headerFooter scaleWithDoc="0" alignWithMargins="0">
    <oddHeader>&amp;C&amp;"Arial,Bold"&amp;12Schedule 9: 
Portal/Mobile App Staff Loading by Deliverable</oddHeader>
    <oddFooter>&amp;C&amp;P</oddFooter>
  </headerFooter>
  <ignoredErrors>
    <ignoredError sqref="F83 F14 F20 F35 F41 F47 F71 F77 J77:K77 J71:K71 J47:K47 J14:K14 J20:K20 J35:K35 J41:K41 F53 J53:K53 F59 J59:K59 F86 J86 F102 J10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8C9CC-2D31-4A9F-9738-2854C55E48A3}">
  <dimension ref="A1:Q154"/>
  <sheetViews>
    <sheetView zoomScale="90" zoomScaleNormal="90" zoomScaleSheetLayoutView="100" workbookViewId="0">
      <pane xSplit="3" ySplit="7" topLeftCell="D134" activePane="bottomRight" state="frozen"/>
      <selection pane="bottomRight" activeCell="G150" sqref="G150"/>
      <selection pane="bottomLeft" activeCell="E4" sqref="E4:E7"/>
      <selection pane="topRight" activeCell="E4" sqref="E4:E7"/>
    </sheetView>
  </sheetViews>
  <sheetFormatPr defaultColWidth="9.140625" defaultRowHeight="10.5"/>
  <cols>
    <col min="1" max="1" width="6.5703125" style="8" customWidth="1"/>
    <col min="2" max="2" width="48.85546875" style="9" customWidth="1"/>
    <col min="3" max="3" width="30.28515625" style="14" customWidth="1"/>
    <col min="4" max="9" width="13.85546875" style="10" customWidth="1"/>
    <col min="10" max="10" width="0.42578125" style="10" hidden="1" customWidth="1"/>
    <col min="11" max="11" width="13.7109375" style="10" customWidth="1"/>
    <col min="12" max="12" width="6" style="9" customWidth="1"/>
    <col min="13" max="13" width="10.7109375" style="9" customWidth="1"/>
    <col min="14" max="14" width="5.28515625" style="9" customWidth="1"/>
    <col min="15" max="16" width="10.7109375" style="9" customWidth="1"/>
    <col min="17" max="17" width="5.5703125" style="9" customWidth="1"/>
    <col min="18" max="16384" width="9.140625" style="9"/>
  </cols>
  <sheetData>
    <row r="1" spans="1:16" ht="17.100000000000001">
      <c r="A1" s="90" t="s">
        <v>54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6" ht="17.100000000000001">
      <c r="A2" s="90" t="s">
        <v>55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6" ht="20.25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M3" s="102" t="s">
        <v>4</v>
      </c>
    </row>
    <row r="4" spans="1:16" ht="20.25" customHeight="1">
      <c r="B4" s="8"/>
      <c r="C4" s="8"/>
      <c r="D4" s="92" t="s">
        <v>56</v>
      </c>
      <c r="E4" s="108"/>
      <c r="F4" s="108"/>
      <c r="G4" s="108"/>
      <c r="H4" s="108"/>
      <c r="I4" s="108"/>
      <c r="J4" s="109"/>
      <c r="K4" s="83"/>
      <c r="M4" s="102"/>
      <c r="O4" s="8"/>
      <c r="P4" s="8"/>
    </row>
    <row r="5" spans="1:16" s="12" customFormat="1" ht="18" customHeight="1">
      <c r="A5" s="94" t="s">
        <v>5</v>
      </c>
      <c r="B5" s="94" t="s">
        <v>6</v>
      </c>
      <c r="C5" s="97" t="s">
        <v>7</v>
      </c>
      <c r="D5" s="73" t="s">
        <v>57</v>
      </c>
      <c r="E5" s="73" t="s">
        <v>58</v>
      </c>
      <c r="F5" s="73" t="s">
        <v>59</v>
      </c>
      <c r="G5" s="73" t="s">
        <v>60</v>
      </c>
      <c r="H5" s="73" t="s">
        <v>61</v>
      </c>
      <c r="I5" s="73" t="s">
        <v>62</v>
      </c>
      <c r="J5" s="73"/>
      <c r="K5" s="106" t="s">
        <v>63</v>
      </c>
      <c r="M5" s="102"/>
      <c r="O5" s="94" t="s">
        <v>8</v>
      </c>
      <c r="P5" s="94" t="s">
        <v>9</v>
      </c>
    </row>
    <row r="6" spans="1:16" ht="33" customHeight="1">
      <c r="A6" s="95"/>
      <c r="B6" s="95"/>
      <c r="C6" s="95"/>
      <c r="D6" s="78" t="s">
        <v>64</v>
      </c>
      <c r="E6" s="78" t="s">
        <v>65</v>
      </c>
      <c r="F6" s="78" t="s">
        <v>66</v>
      </c>
      <c r="G6" s="78" t="s">
        <v>67</v>
      </c>
      <c r="H6" s="78" t="s">
        <v>68</v>
      </c>
      <c r="I6" s="78" t="s">
        <v>69</v>
      </c>
      <c r="J6" s="74"/>
      <c r="K6" s="107"/>
      <c r="M6" s="103"/>
      <c r="O6" s="95"/>
      <c r="P6" s="95"/>
    </row>
    <row r="7" spans="1:16" ht="20.25" customHeight="1">
      <c r="A7" s="96"/>
      <c r="B7" s="96"/>
      <c r="C7" s="96"/>
      <c r="D7" s="79">
        <v>1920</v>
      </c>
      <c r="E7" s="79">
        <v>1920</v>
      </c>
      <c r="F7" s="79">
        <v>1920</v>
      </c>
      <c r="G7" s="79">
        <v>1920</v>
      </c>
      <c r="H7" s="79">
        <v>1920</v>
      </c>
      <c r="I7" s="79">
        <v>1920</v>
      </c>
      <c r="J7" s="79"/>
      <c r="K7" s="80">
        <f>SUM(D7:J7)</f>
        <v>11520</v>
      </c>
      <c r="M7" s="77">
        <f>K7/72</f>
        <v>160</v>
      </c>
      <c r="O7" s="96"/>
      <c r="P7" s="96"/>
    </row>
    <row r="8" spans="1:16" s="12" customFormat="1" ht="13.5" customHeight="1">
      <c r="A8" s="43">
        <v>1</v>
      </c>
      <c r="B8" s="44" t="s">
        <v>10</v>
      </c>
      <c r="C8" s="45"/>
      <c r="D8" s="46"/>
      <c r="E8" s="46"/>
      <c r="F8" s="46"/>
      <c r="G8" s="46"/>
      <c r="H8" s="46"/>
      <c r="I8" s="46"/>
      <c r="J8" s="46"/>
      <c r="K8" s="46"/>
      <c r="O8" s="45"/>
      <c r="P8" s="45"/>
    </row>
    <row r="9" spans="1:16" ht="11.65">
      <c r="A9" s="59">
        <v>1.1000000000000001</v>
      </c>
      <c r="B9" s="60" t="s">
        <v>11</v>
      </c>
      <c r="C9" s="17" t="str">
        <f>'3. Base QA Staff'!B7</f>
        <v>Sr.QA Project Manager</v>
      </c>
      <c r="D9" s="19">
        <v>1152</v>
      </c>
      <c r="E9" s="19">
        <v>1120.5378000000001</v>
      </c>
      <c r="F9" s="19">
        <v>0</v>
      </c>
      <c r="G9" s="19">
        <v>0</v>
      </c>
      <c r="H9" s="19">
        <v>0</v>
      </c>
      <c r="I9" s="19">
        <v>0</v>
      </c>
      <c r="J9" s="65"/>
      <c r="K9" s="65"/>
      <c r="O9" s="68">
        <f>P9/$M$7</f>
        <v>0</v>
      </c>
      <c r="P9" s="68">
        <f t="shared" ref="P9:P29" si="0">K9/65</f>
        <v>0</v>
      </c>
    </row>
    <row r="10" spans="1:16" ht="11.65">
      <c r="A10" s="59"/>
      <c r="B10" s="60"/>
      <c r="C10" s="17" t="str">
        <f>'3. Base QA Staff'!B8</f>
        <v>QA Project Manager</v>
      </c>
      <c r="D10" s="19">
        <v>0</v>
      </c>
      <c r="E10" s="19">
        <v>0</v>
      </c>
      <c r="F10" s="19">
        <v>1070.5281697012501</v>
      </c>
      <c r="G10" s="19">
        <v>1038.6066536687972</v>
      </c>
      <c r="H10" s="19">
        <v>1018.6440240593492</v>
      </c>
      <c r="I10" s="19">
        <v>1000.77623593059</v>
      </c>
      <c r="J10" s="65"/>
      <c r="K10" s="65"/>
      <c r="O10" s="68">
        <f t="shared" ref="O10:O11" si="1">P10/$M$7</f>
        <v>0</v>
      </c>
      <c r="P10" s="68">
        <f t="shared" si="0"/>
        <v>0</v>
      </c>
    </row>
    <row r="11" spans="1:16" ht="11.65">
      <c r="A11" s="59"/>
      <c r="B11" s="60"/>
      <c r="C11" s="17" t="str">
        <f>'3. Base QA Staff'!B9</f>
        <v>Jr. QA Project Manager</v>
      </c>
      <c r="D11" s="19">
        <v>431.19999999999993</v>
      </c>
      <c r="E11" s="19">
        <v>419.4235237499999</v>
      </c>
      <c r="F11" s="19">
        <v>400.70464129789832</v>
      </c>
      <c r="G11" s="19">
        <v>0</v>
      </c>
      <c r="H11" s="19">
        <v>0</v>
      </c>
      <c r="I11" s="19">
        <v>0</v>
      </c>
      <c r="J11" s="65"/>
      <c r="K11" s="65"/>
      <c r="O11" s="68">
        <f t="shared" si="1"/>
        <v>0</v>
      </c>
      <c r="P11" s="68">
        <f t="shared" ref="P11" si="2">K11/65</f>
        <v>0</v>
      </c>
    </row>
    <row r="12" spans="1:16" ht="11.65">
      <c r="A12" s="59"/>
      <c r="B12" s="60"/>
      <c r="C12" s="17" t="str">
        <f>'3. Base QA Staff'!B9</f>
        <v>Jr. QA Project Manager</v>
      </c>
      <c r="D12" s="19">
        <v>0</v>
      </c>
      <c r="E12" s="19">
        <v>0</v>
      </c>
      <c r="F12" s="19">
        <v>0</v>
      </c>
      <c r="G12" s="19">
        <v>388.75624050519548</v>
      </c>
      <c r="H12" s="19">
        <v>381.28411733888129</v>
      </c>
      <c r="I12" s="19">
        <v>374.59610497679705</v>
      </c>
      <c r="J12" s="65"/>
      <c r="K12" s="65"/>
      <c r="O12" s="68">
        <f t="shared" ref="O12" si="3">P12/$M$7</f>
        <v>0</v>
      </c>
      <c r="P12" s="68">
        <f t="shared" si="0"/>
        <v>0</v>
      </c>
    </row>
    <row r="13" spans="1:16" ht="11.65">
      <c r="A13" s="59"/>
      <c r="B13" s="60"/>
      <c r="C13" s="17" t="str">
        <f>'3. Base QA Staff'!B27</f>
        <v>Digital Assistant</v>
      </c>
      <c r="D13" s="19">
        <v>0</v>
      </c>
      <c r="E13" s="19">
        <v>43.287835937500098</v>
      </c>
      <c r="F13" s="19">
        <v>112.09448873569326</v>
      </c>
      <c r="G13" s="19">
        <v>156.0142829296498</v>
      </c>
      <c r="H13" s="19">
        <v>183.4802273141766</v>
      </c>
      <c r="I13" s="19">
        <v>208.0639462239713</v>
      </c>
      <c r="J13" s="65"/>
      <c r="K13" s="65"/>
      <c r="O13" s="68">
        <f t="shared" ref="O13:O14" si="4">P13/$M$7</f>
        <v>0</v>
      </c>
      <c r="P13" s="68">
        <f t="shared" si="0"/>
        <v>0</v>
      </c>
    </row>
    <row r="14" spans="1:16" ht="11.65">
      <c r="A14" s="59"/>
      <c r="B14" s="60"/>
      <c r="C14" s="17" t="str">
        <f>'3. Base QA Staff'!B28</f>
        <v>Senior Sec QA Partner/Market Delivery Leader</v>
      </c>
      <c r="D14" s="19">
        <v>7</v>
      </c>
      <c r="E14" s="19">
        <v>7</v>
      </c>
      <c r="F14" s="19">
        <v>7</v>
      </c>
      <c r="G14" s="19">
        <v>7</v>
      </c>
      <c r="H14" s="19">
        <v>7</v>
      </c>
      <c r="I14" s="19">
        <v>7</v>
      </c>
      <c r="J14" s="65"/>
      <c r="K14" s="65"/>
      <c r="O14" s="68">
        <f t="shared" si="4"/>
        <v>0</v>
      </c>
      <c r="P14" s="68">
        <f t="shared" si="0"/>
        <v>0</v>
      </c>
    </row>
    <row r="15" spans="1:16" s="13" customFormat="1" ht="12" thickBot="1">
      <c r="A15" s="36"/>
      <c r="B15" s="37" t="s">
        <v>12</v>
      </c>
      <c r="C15" s="38"/>
      <c r="D15" s="40">
        <f t="shared" ref="D15:K15" si="5">SUM(D9:D14)</f>
        <v>1590.1999999999998</v>
      </c>
      <c r="E15" s="40">
        <f t="shared" si="5"/>
        <v>1590.2491596875002</v>
      </c>
      <c r="F15" s="40">
        <f t="shared" si="5"/>
        <v>1590.3272997348417</v>
      </c>
      <c r="G15" s="40">
        <f t="shared" si="5"/>
        <v>1590.3771771036425</v>
      </c>
      <c r="H15" s="40">
        <f t="shared" si="5"/>
        <v>1590.4083687124071</v>
      </c>
      <c r="I15" s="40">
        <f t="shared" si="5"/>
        <v>1590.4362871313583</v>
      </c>
      <c r="J15" s="40">
        <f t="shared" si="5"/>
        <v>0</v>
      </c>
      <c r="K15" s="40">
        <f t="shared" si="5"/>
        <v>0</v>
      </c>
      <c r="O15" s="39">
        <f>SUM(O9:O14)</f>
        <v>0</v>
      </c>
      <c r="P15" s="39">
        <f t="shared" si="0"/>
        <v>0</v>
      </c>
    </row>
    <row r="16" spans="1:16" ht="14.25" customHeight="1">
      <c r="A16" s="61">
        <v>1.2</v>
      </c>
      <c r="B16" s="62" t="s">
        <v>13</v>
      </c>
      <c r="C16" s="34" t="str">
        <f>'3. Base QA Staff'!B7</f>
        <v>Sr.QA Project Manager</v>
      </c>
      <c r="D16" s="19">
        <v>768</v>
      </c>
      <c r="E16" s="19">
        <v>747.02520000000004</v>
      </c>
      <c r="F16" s="19">
        <v>0</v>
      </c>
      <c r="G16" s="19">
        <v>0</v>
      </c>
      <c r="H16" s="19">
        <v>0</v>
      </c>
      <c r="I16" s="19">
        <v>0</v>
      </c>
      <c r="J16" s="65"/>
      <c r="K16" s="65"/>
      <c r="O16" s="68">
        <f>P16/$M$7</f>
        <v>0</v>
      </c>
      <c r="P16" s="68">
        <f t="shared" si="0"/>
        <v>0</v>
      </c>
    </row>
    <row r="17" spans="1:16" ht="12.75" customHeight="1">
      <c r="A17" s="59"/>
      <c r="B17" s="63"/>
      <c r="C17" s="34" t="str">
        <f>'3. Base QA Staff'!B8</f>
        <v>QA Project Manager</v>
      </c>
      <c r="D17" s="19">
        <v>0</v>
      </c>
      <c r="E17" s="19">
        <v>0</v>
      </c>
      <c r="F17" s="19">
        <v>713.68544646750013</v>
      </c>
      <c r="G17" s="19">
        <v>692.40443577919814</v>
      </c>
      <c r="H17" s="19">
        <v>679.09601603956617</v>
      </c>
      <c r="I17" s="19">
        <v>667.18415728705997</v>
      </c>
      <c r="J17" s="65"/>
      <c r="K17" s="65"/>
      <c r="O17" s="68">
        <f t="shared" ref="O17:O18" si="6">P17/$M$7</f>
        <v>0</v>
      </c>
      <c r="P17" s="68">
        <f t="shared" si="0"/>
        <v>0</v>
      </c>
    </row>
    <row r="18" spans="1:16" ht="12.75" customHeight="1">
      <c r="A18" s="59"/>
      <c r="B18" s="63"/>
      <c r="C18" s="34" t="str">
        <f>'3. Base QA Staff'!B9</f>
        <v>Jr. QA Project Manager</v>
      </c>
      <c r="D18" s="19">
        <v>184.79999999999998</v>
      </c>
      <c r="E18" s="19">
        <v>179.75293874999997</v>
      </c>
      <c r="F18" s="19">
        <v>171.73056055624215</v>
      </c>
      <c r="G18" s="19">
        <v>0</v>
      </c>
      <c r="H18" s="19">
        <v>0</v>
      </c>
      <c r="I18" s="19">
        <v>0</v>
      </c>
      <c r="J18" s="65"/>
      <c r="K18" s="65"/>
      <c r="O18" s="68">
        <f t="shared" si="6"/>
        <v>0</v>
      </c>
      <c r="P18" s="68">
        <f t="shared" ref="P18" si="7">K18/65</f>
        <v>0</v>
      </c>
    </row>
    <row r="19" spans="1:16" ht="12.75" customHeight="1">
      <c r="A19" s="59"/>
      <c r="B19" s="63"/>
      <c r="C19" s="34" t="str">
        <f>'3. Base QA Staff'!B9</f>
        <v>Jr. QA Project Manager</v>
      </c>
      <c r="D19" s="19">
        <v>0</v>
      </c>
      <c r="E19" s="19">
        <v>0</v>
      </c>
      <c r="F19" s="19">
        <v>0</v>
      </c>
      <c r="G19" s="19">
        <v>166.60981735936952</v>
      </c>
      <c r="H19" s="19">
        <v>163.40747885952061</v>
      </c>
      <c r="I19" s="19">
        <v>160.54118784719876</v>
      </c>
      <c r="J19" s="65"/>
      <c r="K19" s="65"/>
      <c r="O19" s="68">
        <f t="shared" ref="O19" si="8">P19/$M$7</f>
        <v>0</v>
      </c>
      <c r="P19" s="68">
        <f t="shared" si="0"/>
        <v>0</v>
      </c>
    </row>
    <row r="20" spans="1:16" ht="12.75" customHeight="1">
      <c r="A20" s="59"/>
      <c r="B20" s="63"/>
      <c r="C20" s="34" t="str">
        <f>'3. Base QA Staff'!B27</f>
        <v>Digital Assistant</v>
      </c>
      <c r="D20" s="19">
        <v>0</v>
      </c>
      <c r="E20" s="19">
        <v>25.972701562500056</v>
      </c>
      <c r="F20" s="19">
        <v>67.256693241415945</v>
      </c>
      <c r="G20" s="19">
        <v>93.60856975778988</v>
      </c>
      <c r="H20" s="19">
        <v>110.08813638850594</v>
      </c>
      <c r="I20" s="19">
        <v>124.83836773438279</v>
      </c>
      <c r="J20" s="65"/>
      <c r="K20" s="65"/>
      <c r="O20" s="68">
        <f t="shared" ref="O20:O21" si="9">P20/$M$7</f>
        <v>0</v>
      </c>
      <c r="P20" s="68">
        <f t="shared" si="0"/>
        <v>0</v>
      </c>
    </row>
    <row r="21" spans="1:16" ht="12.75" customHeight="1">
      <c r="A21" s="59"/>
      <c r="B21" s="63"/>
      <c r="C21" s="34" t="str">
        <f>'3. Base QA Staff'!B28</f>
        <v>Senior Sec QA Partner/Market Delivery Leader</v>
      </c>
      <c r="D21" s="19">
        <v>5</v>
      </c>
      <c r="E21" s="19">
        <v>5</v>
      </c>
      <c r="F21" s="19">
        <v>5</v>
      </c>
      <c r="G21" s="19">
        <v>5</v>
      </c>
      <c r="H21" s="19">
        <v>5</v>
      </c>
      <c r="I21" s="19">
        <v>5</v>
      </c>
      <c r="J21" s="65"/>
      <c r="K21" s="65"/>
      <c r="O21" s="68">
        <f t="shared" si="9"/>
        <v>0</v>
      </c>
      <c r="P21" s="68">
        <f t="shared" si="0"/>
        <v>0</v>
      </c>
    </row>
    <row r="22" spans="1:16" ht="14.25" customHeight="1" thickBot="1">
      <c r="A22" s="36"/>
      <c r="B22" s="37" t="s">
        <v>14</v>
      </c>
      <c r="C22" s="41"/>
      <c r="D22" s="40">
        <f t="shared" ref="D22:K22" si="10">SUM(D16:D21)</f>
        <v>957.8</v>
      </c>
      <c r="E22" s="40">
        <f t="shared" si="10"/>
        <v>957.75084031250015</v>
      </c>
      <c r="F22" s="40">
        <f t="shared" si="10"/>
        <v>957.67270026515826</v>
      </c>
      <c r="G22" s="40">
        <f t="shared" si="10"/>
        <v>957.62282289635755</v>
      </c>
      <c r="H22" s="40">
        <f t="shared" si="10"/>
        <v>957.59163128759269</v>
      </c>
      <c r="I22" s="40">
        <f t="shared" si="10"/>
        <v>957.56371286864157</v>
      </c>
      <c r="J22" s="40">
        <f t="shared" si="10"/>
        <v>0</v>
      </c>
      <c r="K22" s="40">
        <f t="shared" si="10"/>
        <v>0</v>
      </c>
      <c r="O22" s="42">
        <f>SUM(O16:O21)</f>
        <v>0</v>
      </c>
      <c r="P22" s="42">
        <f t="shared" si="0"/>
        <v>0</v>
      </c>
    </row>
    <row r="23" spans="1:16" ht="11.65">
      <c r="A23" s="61">
        <v>1.3</v>
      </c>
      <c r="B23" s="62" t="s">
        <v>15</v>
      </c>
      <c r="C23" s="34" t="str">
        <f>'3. Base QA Staff'!B10</f>
        <v>PMO Lead</v>
      </c>
      <c r="D23" s="19">
        <v>960</v>
      </c>
      <c r="E23" s="19">
        <v>933.78149999999994</v>
      </c>
      <c r="F23" s="19">
        <v>892.10680808437485</v>
      </c>
      <c r="G23" s="19">
        <v>865.50554472399745</v>
      </c>
      <c r="H23" s="19">
        <v>848.87002004945759</v>
      </c>
      <c r="I23" s="19">
        <v>833.98019660882494</v>
      </c>
      <c r="J23" s="65"/>
      <c r="K23" s="65"/>
      <c r="O23" s="68">
        <f>P23/$M$7</f>
        <v>0</v>
      </c>
      <c r="P23" s="68">
        <f t="shared" si="0"/>
        <v>0</v>
      </c>
    </row>
    <row r="24" spans="1:16" ht="11.65">
      <c r="A24" s="59"/>
      <c r="B24" s="63"/>
      <c r="C24" s="34" t="str">
        <f>'3. Base QA Staff'!B11</f>
        <v>PMO Support Analyst</v>
      </c>
      <c r="D24" s="19">
        <v>960</v>
      </c>
      <c r="E24" s="19">
        <v>933.78149999999994</v>
      </c>
      <c r="F24" s="19">
        <v>892.10680808437485</v>
      </c>
      <c r="G24" s="19">
        <v>865.50554472399745</v>
      </c>
      <c r="H24" s="19">
        <v>848.87002004945759</v>
      </c>
      <c r="I24" s="19">
        <v>833.98019660882494</v>
      </c>
      <c r="J24" s="65"/>
      <c r="K24" s="65"/>
      <c r="O24" s="68">
        <f t="shared" ref="O24:O25" si="11">P24/$M$7</f>
        <v>0</v>
      </c>
      <c r="P24" s="68">
        <f t="shared" si="0"/>
        <v>0</v>
      </c>
    </row>
    <row r="25" spans="1:16" ht="11.65">
      <c r="A25" s="59"/>
      <c r="B25" s="63"/>
      <c r="C25" s="34" t="str">
        <f>'3. Base QA Staff'!B12</f>
        <v>Jr. PMO Support Analyst</v>
      </c>
      <c r="D25" s="19">
        <v>839.40000000000032</v>
      </c>
      <c r="E25" s="19">
        <v>680.39599921874992</v>
      </c>
      <c r="F25" s="19">
        <v>520.0239268791837</v>
      </c>
      <c r="G25" s="19">
        <v>504.51760711203048</v>
      </c>
      <c r="H25" s="19">
        <v>247.41024126024826</v>
      </c>
      <c r="I25" s="19">
        <v>243.07047813661384</v>
      </c>
      <c r="J25" s="65"/>
      <c r="K25" s="65"/>
      <c r="O25" s="68">
        <f t="shared" si="11"/>
        <v>0</v>
      </c>
      <c r="P25" s="68">
        <f t="shared" ref="P25" si="12">K25/65</f>
        <v>0</v>
      </c>
    </row>
    <row r="26" spans="1:16" ht="11.65">
      <c r="A26" s="59"/>
      <c r="B26" s="63"/>
      <c r="C26" s="34" t="str">
        <f>'3. Base QA Staff'!B13</f>
        <v>Project Administrator</v>
      </c>
      <c r="D26" s="19">
        <v>1958.6000000000001</v>
      </c>
      <c r="E26" s="19">
        <v>2041.1879976562504</v>
      </c>
      <c r="F26" s="19">
        <v>2080.0957075167348</v>
      </c>
      <c r="G26" s="19">
        <v>2018.0704284481219</v>
      </c>
      <c r="H26" s="19">
        <v>2226.6921713422339</v>
      </c>
      <c r="I26" s="19">
        <v>2187.634303229524</v>
      </c>
      <c r="J26" s="65"/>
      <c r="K26" s="65"/>
      <c r="O26" s="68">
        <f t="shared" ref="O26" si="13">P26/$M$7</f>
        <v>0</v>
      </c>
      <c r="P26" s="68">
        <f t="shared" si="0"/>
        <v>0</v>
      </c>
    </row>
    <row r="27" spans="1:16" ht="11.65">
      <c r="A27" s="59"/>
      <c r="B27" s="63"/>
      <c r="C27" s="34" t="str">
        <f>'3. Base QA Staff'!B27</f>
        <v>Digital Assistant</v>
      </c>
      <c r="D27" s="19">
        <v>0</v>
      </c>
      <c r="E27" s="19">
        <v>128.85300312500036</v>
      </c>
      <c r="F27" s="19">
        <v>333.66674943533212</v>
      </c>
      <c r="G27" s="19">
        <v>464.40087499185381</v>
      </c>
      <c r="H27" s="19">
        <v>546.15754729860305</v>
      </c>
      <c r="I27" s="19">
        <v>619.33482541621265</v>
      </c>
      <c r="J27" s="65"/>
      <c r="K27" s="65"/>
      <c r="O27" s="68">
        <f t="shared" ref="O27:O28" si="14">P27/$M$7</f>
        <v>0</v>
      </c>
      <c r="P27" s="68">
        <f t="shared" si="0"/>
        <v>0</v>
      </c>
    </row>
    <row r="28" spans="1:16" ht="11.65">
      <c r="A28" s="59"/>
      <c r="B28" s="63"/>
      <c r="C28" s="34" t="str">
        <f>'3. Base QA Staff'!B29</f>
        <v>Senior Sec Account Manager</v>
      </c>
      <c r="D28" s="19">
        <v>98</v>
      </c>
      <c r="E28" s="19">
        <v>98</v>
      </c>
      <c r="F28" s="19">
        <v>98</v>
      </c>
      <c r="G28" s="19">
        <v>98</v>
      </c>
      <c r="H28" s="19">
        <v>98</v>
      </c>
      <c r="I28" s="19">
        <v>98</v>
      </c>
      <c r="J28" s="65"/>
      <c r="K28" s="65"/>
      <c r="O28" s="68">
        <f t="shared" si="14"/>
        <v>0</v>
      </c>
      <c r="P28" s="68">
        <f t="shared" si="0"/>
        <v>0</v>
      </c>
    </row>
    <row r="29" spans="1:16" ht="12" thickBot="1">
      <c r="A29" s="36"/>
      <c r="B29" s="37" t="s">
        <v>16</v>
      </c>
      <c r="C29" s="41"/>
      <c r="D29" s="40">
        <f t="shared" ref="D29:K29" si="15">SUM(D23:D28)</f>
        <v>4816.0000000000009</v>
      </c>
      <c r="E29" s="40">
        <f t="shared" si="15"/>
        <v>4816.0000000000009</v>
      </c>
      <c r="F29" s="40">
        <f t="shared" si="15"/>
        <v>4816.0000000000009</v>
      </c>
      <c r="G29" s="40">
        <f t="shared" si="15"/>
        <v>4816.0000000000009</v>
      </c>
      <c r="H29" s="40">
        <f t="shared" si="15"/>
        <v>4816.0000000000009</v>
      </c>
      <c r="I29" s="40">
        <f t="shared" si="15"/>
        <v>4816.0000000000009</v>
      </c>
      <c r="J29" s="40">
        <f t="shared" si="15"/>
        <v>0</v>
      </c>
      <c r="K29" s="40">
        <f t="shared" si="15"/>
        <v>0</v>
      </c>
      <c r="O29" s="42">
        <f>SUM(O23:O28)</f>
        <v>0</v>
      </c>
      <c r="P29" s="42">
        <f t="shared" si="0"/>
        <v>0</v>
      </c>
    </row>
    <row r="30" spans="1:16" ht="10.15" customHeight="1" thickBot="1">
      <c r="A30" s="15"/>
      <c r="B30" s="16"/>
      <c r="C30" s="17"/>
      <c r="D30" s="19"/>
      <c r="E30" s="19"/>
      <c r="F30" s="19"/>
      <c r="G30" s="19"/>
      <c r="H30" s="19"/>
      <c r="I30" s="19"/>
      <c r="J30" s="19"/>
      <c r="K30" s="19"/>
      <c r="O30" s="67"/>
      <c r="P30" s="67"/>
    </row>
    <row r="31" spans="1:16" s="13" customFormat="1" ht="12.4" thickBot="1">
      <c r="A31" s="55"/>
      <c r="B31" s="56" t="s">
        <v>17</v>
      </c>
      <c r="C31" s="57"/>
      <c r="D31" s="58">
        <f t="shared" ref="D31:K31" si="16">D15+D22+D29</f>
        <v>7364.0000000000009</v>
      </c>
      <c r="E31" s="58">
        <f t="shared" si="16"/>
        <v>7364.0000000000018</v>
      </c>
      <c r="F31" s="58">
        <f t="shared" si="16"/>
        <v>7364.0000000000009</v>
      </c>
      <c r="G31" s="58">
        <f t="shared" si="16"/>
        <v>7364.0000000000009</v>
      </c>
      <c r="H31" s="58">
        <f t="shared" si="16"/>
        <v>7364.0000000000009</v>
      </c>
      <c r="I31" s="58">
        <f t="shared" si="16"/>
        <v>7364.0000000000009</v>
      </c>
      <c r="J31" s="58">
        <f t="shared" si="16"/>
        <v>0</v>
      </c>
      <c r="K31" s="58">
        <f t="shared" si="16"/>
        <v>0</v>
      </c>
      <c r="O31" s="58">
        <f>SUM(O15,O22,O29)</f>
        <v>0</v>
      </c>
      <c r="P31" s="58">
        <f>K31/65</f>
        <v>0</v>
      </c>
    </row>
    <row r="32" spans="1:16" ht="10.15" customHeight="1">
      <c r="A32" s="32"/>
      <c r="B32" s="33"/>
      <c r="C32" s="34"/>
      <c r="D32" s="35"/>
      <c r="E32" s="35"/>
      <c r="F32" s="35"/>
      <c r="G32" s="35"/>
      <c r="H32" s="35"/>
      <c r="I32" s="35"/>
      <c r="J32" s="35"/>
      <c r="K32" s="35"/>
      <c r="O32" s="34"/>
      <c r="P32" s="34"/>
    </row>
    <row r="33" spans="1:16" s="12" customFormat="1" ht="13.5" customHeight="1">
      <c r="A33" s="47">
        <v>2</v>
      </c>
      <c r="B33" s="48" t="s">
        <v>18</v>
      </c>
      <c r="C33" s="49"/>
      <c r="D33" s="50"/>
      <c r="E33" s="50"/>
      <c r="F33" s="50"/>
      <c r="G33" s="50"/>
      <c r="H33" s="50"/>
      <c r="I33" s="50"/>
      <c r="J33" s="50"/>
      <c r="K33" s="46"/>
      <c r="L33" s="9"/>
      <c r="M33" s="9"/>
      <c r="N33" s="9"/>
      <c r="O33" s="49"/>
      <c r="P33" s="49"/>
    </row>
    <row r="34" spans="1:16" ht="13.5" customHeight="1">
      <c r="A34" s="59">
        <v>2.1</v>
      </c>
      <c r="B34" s="60" t="s">
        <v>19</v>
      </c>
      <c r="C34" s="17" t="str">
        <f>'3. Base QA Staff'!B24</f>
        <v>QA Technical Manager</v>
      </c>
      <c r="D34" s="19">
        <v>1920</v>
      </c>
      <c r="E34" s="19">
        <v>905.59349999999995</v>
      </c>
      <c r="F34" s="19">
        <v>164.21895567187502</v>
      </c>
      <c r="G34" s="19">
        <v>152.90965680097531</v>
      </c>
      <c r="H34" s="19">
        <v>144.982880377984</v>
      </c>
      <c r="I34" s="19">
        <v>138.46603915711904</v>
      </c>
      <c r="J34" s="65"/>
      <c r="K34" s="65"/>
      <c r="O34" s="68">
        <f>P34/$M$7</f>
        <v>0</v>
      </c>
      <c r="P34" s="68">
        <f t="shared" ref="P34:P65" si="17">K34/65</f>
        <v>0</v>
      </c>
    </row>
    <row r="35" spans="1:16" ht="11.65">
      <c r="A35" s="59"/>
      <c r="B35" s="60"/>
      <c r="C35" s="17" t="str">
        <f>'3. Base QA Staff'!B15</f>
        <v>QA Functional Lead</v>
      </c>
      <c r="D35" s="19">
        <v>0</v>
      </c>
      <c r="E35" s="19">
        <v>905.59349999999995</v>
      </c>
      <c r="F35" s="19">
        <v>1477.9706010468751</v>
      </c>
      <c r="G35" s="19">
        <v>1376.1869112087775</v>
      </c>
      <c r="H35" s="19">
        <v>1304.8459234018558</v>
      </c>
      <c r="I35" s="19">
        <v>1246.1943524140715</v>
      </c>
      <c r="J35" s="65"/>
      <c r="K35" s="65"/>
      <c r="O35" s="68">
        <f t="shared" ref="O35:O38" si="18">P35/$M$7</f>
        <v>0</v>
      </c>
      <c r="P35" s="68">
        <f t="shared" si="17"/>
        <v>0</v>
      </c>
    </row>
    <row r="36" spans="1:16" ht="11.65">
      <c r="A36" s="59"/>
      <c r="B36" s="60"/>
      <c r="C36" s="17"/>
      <c r="D36" s="19"/>
      <c r="E36" s="19"/>
      <c r="F36" s="19"/>
      <c r="G36" s="19"/>
      <c r="H36" s="19"/>
      <c r="I36" s="19"/>
      <c r="J36" s="65"/>
      <c r="K36" s="65"/>
      <c r="O36" s="68">
        <f t="shared" si="18"/>
        <v>0</v>
      </c>
      <c r="P36" s="68">
        <f t="shared" si="17"/>
        <v>0</v>
      </c>
    </row>
    <row r="37" spans="1:16" ht="11.65">
      <c r="A37" s="59"/>
      <c r="B37" s="60"/>
      <c r="C37" s="17"/>
      <c r="D37" s="19"/>
      <c r="E37" s="19"/>
      <c r="F37" s="19"/>
      <c r="G37" s="19"/>
      <c r="H37" s="19"/>
      <c r="I37" s="19"/>
      <c r="J37" s="65"/>
      <c r="K37" s="65"/>
      <c r="O37" s="68">
        <f t="shared" si="18"/>
        <v>0</v>
      </c>
      <c r="P37" s="68">
        <f t="shared" si="17"/>
        <v>0</v>
      </c>
    </row>
    <row r="38" spans="1:16" ht="11.65">
      <c r="A38" s="59"/>
      <c r="B38" s="60"/>
      <c r="C38" s="17"/>
      <c r="D38" s="19"/>
      <c r="E38" s="19"/>
      <c r="F38" s="19"/>
      <c r="G38" s="19"/>
      <c r="H38" s="19"/>
      <c r="I38" s="19"/>
      <c r="J38" s="65"/>
      <c r="K38" s="65"/>
      <c r="L38" s="13"/>
      <c r="M38" s="13"/>
      <c r="N38" s="13"/>
      <c r="O38" s="68">
        <f t="shared" si="18"/>
        <v>0</v>
      </c>
      <c r="P38" s="68">
        <f t="shared" si="17"/>
        <v>0</v>
      </c>
    </row>
    <row r="39" spans="1:16" s="13" customFormat="1" ht="12" thickBot="1">
      <c r="A39" s="36"/>
      <c r="B39" s="37" t="s">
        <v>20</v>
      </c>
      <c r="C39" s="38"/>
      <c r="D39" s="40">
        <f>SUM(D34:D38)</f>
        <v>1920</v>
      </c>
      <c r="E39" s="40">
        <f t="shared" ref="E39" si="19">SUM(E34:E38)</f>
        <v>1811.1869999999999</v>
      </c>
      <c r="F39" s="40">
        <f t="shared" ref="F39" si="20">SUM(F34:F38)</f>
        <v>1642.1895567187501</v>
      </c>
      <c r="G39" s="40">
        <f t="shared" ref="G39" si="21">SUM(G34:G38)</f>
        <v>1529.0965680097529</v>
      </c>
      <c r="H39" s="40">
        <f t="shared" ref="H39" si="22">SUM(H34:H38)</f>
        <v>1449.8288037798397</v>
      </c>
      <c r="I39" s="40">
        <f t="shared" ref="I39" si="23">SUM(I34:I38)</f>
        <v>1384.6603915711905</v>
      </c>
      <c r="J39" s="40">
        <f t="shared" ref="J39" si="24">SUM(J34:J38)</f>
        <v>0</v>
      </c>
      <c r="K39" s="40">
        <f t="shared" ref="K39" si="25">SUM(K34:K38)</f>
        <v>0</v>
      </c>
      <c r="O39" s="42">
        <f>SUM(O34:O38)</f>
        <v>0</v>
      </c>
      <c r="P39" s="42">
        <f t="shared" si="17"/>
        <v>0</v>
      </c>
    </row>
    <row r="40" spans="1:16" ht="11.65">
      <c r="A40" s="59">
        <v>2.2000000000000002</v>
      </c>
      <c r="B40" s="64" t="s">
        <v>21</v>
      </c>
      <c r="C40" s="17" t="str">
        <f>'3. Base QA Staff'!B14</f>
        <v>QA Functional Manager</v>
      </c>
      <c r="D40" s="19">
        <v>192</v>
      </c>
      <c r="E40" s="19">
        <v>214.201162546875</v>
      </c>
      <c r="F40" s="19">
        <v>194.21457429381596</v>
      </c>
      <c r="G40" s="19">
        <v>0</v>
      </c>
      <c r="H40" s="19">
        <v>0</v>
      </c>
      <c r="I40" s="19">
        <v>0</v>
      </c>
      <c r="J40" s="65"/>
      <c r="K40" s="65"/>
      <c r="L40" s="13"/>
      <c r="M40" s="13"/>
      <c r="N40" s="13"/>
      <c r="O40" s="68">
        <f>P40/$M$7</f>
        <v>0</v>
      </c>
      <c r="P40" s="68">
        <f t="shared" si="17"/>
        <v>0</v>
      </c>
    </row>
    <row r="41" spans="1:16" ht="11.65">
      <c r="A41" s="59"/>
      <c r="B41" s="60"/>
      <c r="C41" s="17" t="str">
        <f>'3. Base QA Staff'!B15</f>
        <v>QA Functional Lead</v>
      </c>
      <c r="D41" s="19">
        <v>70.140000000000072</v>
      </c>
      <c r="E41" s="19">
        <v>0</v>
      </c>
      <c r="F41" s="19">
        <v>0</v>
      </c>
      <c r="G41" s="19">
        <v>361.67912260205691</v>
      </c>
      <c r="H41" s="19">
        <v>342.92981924405035</v>
      </c>
      <c r="I41" s="19">
        <v>327.51545324382312</v>
      </c>
      <c r="J41" s="65"/>
      <c r="K41" s="65"/>
      <c r="L41" s="13"/>
      <c r="M41" s="13"/>
      <c r="N41" s="13"/>
      <c r="O41" s="68">
        <f t="shared" ref="O41:O44" si="26">P41/$M$7</f>
        <v>0</v>
      </c>
      <c r="P41" s="68">
        <f t="shared" si="17"/>
        <v>0</v>
      </c>
    </row>
    <row r="42" spans="1:16" ht="11.65">
      <c r="A42" s="59"/>
      <c r="B42" s="60"/>
      <c r="C42" s="17" t="str">
        <f>'3. Base QA Staff'!B27</f>
        <v>Digital Assistant</v>
      </c>
      <c r="D42" s="19">
        <v>0</v>
      </c>
      <c r="E42" s="19">
        <v>25.737674906250035</v>
      </c>
      <c r="F42" s="19">
        <v>65.710851412368186</v>
      </c>
      <c r="G42" s="19">
        <v>92.460877397943165</v>
      </c>
      <c r="H42" s="19">
        <v>111.21018075594978</v>
      </c>
      <c r="I42" s="19">
        <v>126.62454675617695</v>
      </c>
      <c r="J42" s="65"/>
      <c r="K42" s="65"/>
      <c r="L42" s="13"/>
      <c r="M42" s="13"/>
      <c r="N42" s="13"/>
      <c r="O42" s="68">
        <f t="shared" si="26"/>
        <v>0</v>
      </c>
      <c r="P42" s="68">
        <f t="shared" si="17"/>
        <v>0</v>
      </c>
    </row>
    <row r="43" spans="1:16" ht="11.65">
      <c r="A43" s="59"/>
      <c r="B43" s="60"/>
      <c r="C43" s="17"/>
      <c r="D43" s="19"/>
      <c r="E43" s="19"/>
      <c r="F43" s="19"/>
      <c r="G43" s="19"/>
      <c r="H43" s="19"/>
      <c r="I43" s="19"/>
      <c r="J43" s="65"/>
      <c r="K43" s="65"/>
      <c r="L43" s="13"/>
      <c r="M43" s="13"/>
      <c r="N43" s="13"/>
      <c r="O43" s="68">
        <f t="shared" si="26"/>
        <v>0</v>
      </c>
      <c r="P43" s="68">
        <f t="shared" si="17"/>
        <v>0</v>
      </c>
    </row>
    <row r="44" spans="1:16" ht="11.65">
      <c r="A44" s="59"/>
      <c r="B44" s="60"/>
      <c r="C44" s="17"/>
      <c r="D44" s="19"/>
      <c r="E44" s="19"/>
      <c r="F44" s="19"/>
      <c r="G44" s="19"/>
      <c r="H44" s="19"/>
      <c r="I44" s="19"/>
      <c r="J44" s="65"/>
      <c r="K44" s="65"/>
      <c r="L44" s="30"/>
      <c r="M44" s="13"/>
      <c r="N44" s="13"/>
      <c r="O44" s="68">
        <f t="shared" si="26"/>
        <v>0</v>
      </c>
      <c r="P44" s="68">
        <f t="shared" si="17"/>
        <v>0</v>
      </c>
    </row>
    <row r="45" spans="1:16" s="13" customFormat="1" ht="12" thickBot="1">
      <c r="A45" s="36"/>
      <c r="B45" s="37" t="s">
        <v>22</v>
      </c>
      <c r="C45" s="38"/>
      <c r="D45" s="40">
        <f>SUM(D40:D44)</f>
        <v>262.1400000000001</v>
      </c>
      <c r="E45" s="40">
        <f t="shared" ref="E45" si="27">SUM(E40:E44)</f>
        <v>239.93883745312502</v>
      </c>
      <c r="F45" s="40">
        <f t="shared" ref="F45" si="28">SUM(F40:F44)</f>
        <v>259.92542570618411</v>
      </c>
      <c r="G45" s="40">
        <f t="shared" ref="G45" si="29">SUM(G40:G44)</f>
        <v>454.1400000000001</v>
      </c>
      <c r="H45" s="40">
        <f t="shared" ref="H45" si="30">SUM(H40:H44)</f>
        <v>454.1400000000001</v>
      </c>
      <c r="I45" s="40">
        <f t="shared" ref="I45" si="31">SUM(I40:I44)</f>
        <v>454.1400000000001</v>
      </c>
      <c r="J45" s="40">
        <f t="shared" ref="J45" si="32">SUM(J40:J44)</f>
        <v>0</v>
      </c>
      <c r="K45" s="40">
        <f t="shared" ref="K45" si="33">SUM(K40:K44)</f>
        <v>0</v>
      </c>
      <c r="L45" s="9"/>
      <c r="M45" s="9"/>
      <c r="N45" s="9"/>
      <c r="O45" s="42">
        <f>SUM(O40:O44)</f>
        <v>0</v>
      </c>
      <c r="P45" s="42">
        <f t="shared" si="17"/>
        <v>0</v>
      </c>
    </row>
    <row r="46" spans="1:16" ht="11.65">
      <c r="A46" s="59">
        <v>2.2999999999999998</v>
      </c>
      <c r="B46" s="64" t="s">
        <v>23</v>
      </c>
      <c r="C46" s="17" t="str">
        <f>'3. Base QA Staff'!B14</f>
        <v>QA Functional Manager</v>
      </c>
      <c r="D46" s="19">
        <v>192</v>
      </c>
      <c r="E46" s="19">
        <v>214.201162546875</v>
      </c>
      <c r="F46" s="19">
        <v>194.21457429381596</v>
      </c>
      <c r="G46" s="19">
        <v>0</v>
      </c>
      <c r="H46" s="19">
        <v>0</v>
      </c>
      <c r="I46" s="19">
        <v>0</v>
      </c>
      <c r="J46" s="65"/>
      <c r="K46" s="65"/>
      <c r="O46" s="68">
        <f>P46/$M$7</f>
        <v>0</v>
      </c>
      <c r="P46" s="68">
        <f t="shared" si="17"/>
        <v>0</v>
      </c>
    </row>
    <row r="47" spans="1:16" ht="11.65">
      <c r="A47" s="59"/>
      <c r="B47" s="60"/>
      <c r="C47" s="17" t="str">
        <f>'3. Base QA Staff'!B15</f>
        <v>QA Functional Lead</v>
      </c>
      <c r="D47" s="19">
        <v>175.35000000000019</v>
      </c>
      <c r="E47" s="19">
        <v>0</v>
      </c>
      <c r="F47" s="19">
        <v>0</v>
      </c>
      <c r="G47" s="19">
        <v>904.19780650514235</v>
      </c>
      <c r="H47" s="19">
        <v>857.32454811012576</v>
      </c>
      <c r="I47" s="19">
        <v>818.78863310955785</v>
      </c>
      <c r="J47" s="65"/>
      <c r="K47" s="65"/>
      <c r="O47" s="68">
        <f t="shared" ref="O47:O50" si="34">P47/$M$7</f>
        <v>0</v>
      </c>
      <c r="P47" s="68">
        <f t="shared" si="17"/>
        <v>0</v>
      </c>
    </row>
    <row r="48" spans="1:16" ht="11.65">
      <c r="A48" s="59"/>
      <c r="B48" s="60"/>
      <c r="C48" s="17" t="str">
        <f>'3. Base QA Staff'!B27</f>
        <v>Digital Assistant</v>
      </c>
      <c r="D48" s="19">
        <v>0</v>
      </c>
      <c r="E48" s="19">
        <v>64.344187265625095</v>
      </c>
      <c r="F48" s="19">
        <v>164.27712853092044</v>
      </c>
      <c r="G48" s="19">
        <v>231.1521934948579</v>
      </c>
      <c r="H48" s="19">
        <v>278.02545188987443</v>
      </c>
      <c r="I48" s="19">
        <v>316.56136689044234</v>
      </c>
      <c r="J48" s="65"/>
      <c r="K48" s="65"/>
      <c r="L48" s="13"/>
      <c r="M48" s="13"/>
      <c r="N48" s="13"/>
      <c r="O48" s="68">
        <f t="shared" si="34"/>
        <v>0</v>
      </c>
      <c r="P48" s="68">
        <f t="shared" si="17"/>
        <v>0</v>
      </c>
    </row>
    <row r="49" spans="1:17" ht="11.65">
      <c r="A49" s="59"/>
      <c r="B49" s="60"/>
      <c r="C49" s="17"/>
      <c r="D49" s="19"/>
      <c r="E49" s="19"/>
      <c r="F49" s="19"/>
      <c r="G49" s="19"/>
      <c r="H49" s="19"/>
      <c r="I49" s="19"/>
      <c r="J49" s="65"/>
      <c r="K49" s="65"/>
      <c r="L49" s="13"/>
      <c r="M49" s="13"/>
      <c r="N49" s="13"/>
      <c r="O49" s="68">
        <f t="shared" si="34"/>
        <v>0</v>
      </c>
      <c r="P49" s="68">
        <f t="shared" si="17"/>
        <v>0</v>
      </c>
    </row>
    <row r="50" spans="1:17" ht="11.65">
      <c r="A50" s="59"/>
      <c r="B50" s="60"/>
      <c r="C50" s="17"/>
      <c r="D50" s="19"/>
      <c r="E50" s="19"/>
      <c r="F50" s="19"/>
      <c r="G50" s="19"/>
      <c r="H50" s="19"/>
      <c r="I50" s="19"/>
      <c r="J50" s="65"/>
      <c r="K50" s="65"/>
      <c r="L50" s="13"/>
      <c r="M50" s="13"/>
      <c r="N50" s="13"/>
      <c r="O50" s="68">
        <f t="shared" si="34"/>
        <v>0</v>
      </c>
      <c r="P50" s="68">
        <f t="shared" si="17"/>
        <v>0</v>
      </c>
    </row>
    <row r="51" spans="1:17" s="13" customFormat="1" ht="12" thickBot="1">
      <c r="A51" s="36"/>
      <c r="B51" s="37" t="s">
        <v>24</v>
      </c>
      <c r="C51" s="38"/>
      <c r="D51" s="40">
        <f>SUM(D46:D50)</f>
        <v>367.35000000000019</v>
      </c>
      <c r="E51" s="40">
        <f t="shared" ref="E51" si="35">SUM(E46:E50)</f>
        <v>278.54534981250009</v>
      </c>
      <c r="F51" s="40">
        <f t="shared" ref="F51" si="36">SUM(F46:F50)</f>
        <v>358.49170282473642</v>
      </c>
      <c r="G51" s="40">
        <f t="shared" ref="G51" si="37">SUM(G46:G50)</f>
        <v>1135.3500000000004</v>
      </c>
      <c r="H51" s="40">
        <f t="shared" ref="H51" si="38">SUM(H46:H50)</f>
        <v>1135.3500000000001</v>
      </c>
      <c r="I51" s="40">
        <f t="shared" ref="I51" si="39">SUM(I46:I50)</f>
        <v>1135.3500000000001</v>
      </c>
      <c r="J51" s="40">
        <f t="shared" ref="J51" si="40">SUM(J46:J50)</f>
        <v>0</v>
      </c>
      <c r="K51" s="40">
        <f t="shared" ref="K51" si="41">SUM(K46:K50)</f>
        <v>0</v>
      </c>
      <c r="L51" s="9"/>
      <c r="M51" s="9"/>
      <c r="N51" s="9"/>
      <c r="O51" s="42">
        <f>SUM(O46:O50)</f>
        <v>0</v>
      </c>
      <c r="P51" s="42">
        <f t="shared" si="17"/>
        <v>0</v>
      </c>
    </row>
    <row r="52" spans="1:17" s="13" customFormat="1" ht="11.65">
      <c r="A52" s="59">
        <v>2.4</v>
      </c>
      <c r="B52" s="64" t="s">
        <v>25</v>
      </c>
      <c r="C52" s="17" t="str">
        <f>'3. Base QA Staff'!B14</f>
        <v>QA Functional Manager</v>
      </c>
      <c r="D52" s="19">
        <v>1152</v>
      </c>
      <c r="E52" s="19">
        <v>1285.2069752812499</v>
      </c>
      <c r="F52" s="19">
        <v>1165.2874457628957</v>
      </c>
      <c r="G52" s="19">
        <v>0</v>
      </c>
      <c r="H52" s="19">
        <v>0</v>
      </c>
      <c r="I52" s="19">
        <v>0</v>
      </c>
      <c r="J52" s="65"/>
      <c r="K52" s="65"/>
      <c r="L52" s="9"/>
      <c r="M52" s="9"/>
      <c r="N52" s="9"/>
      <c r="O52" s="68">
        <f>P52/$M$7</f>
        <v>0</v>
      </c>
      <c r="P52" s="68">
        <f t="shared" si="17"/>
        <v>0</v>
      </c>
      <c r="Q52" s="9"/>
    </row>
    <row r="53" spans="1:17" s="13" customFormat="1" ht="11.65">
      <c r="A53" s="59"/>
      <c r="B53" s="60"/>
      <c r="C53" s="17" t="str">
        <f>'3. Base QA Staff'!B15</f>
        <v>QA Functional Lead</v>
      </c>
      <c r="D53" s="19">
        <v>70.140000000000072</v>
      </c>
      <c r="E53" s="19">
        <v>0</v>
      </c>
      <c r="F53" s="19">
        <v>0</v>
      </c>
      <c r="G53" s="19">
        <v>361.67912260205691</v>
      </c>
      <c r="H53" s="19">
        <v>342.92981924405035</v>
      </c>
      <c r="I53" s="19">
        <v>327.51545324382312</v>
      </c>
      <c r="J53" s="65"/>
      <c r="K53" s="65"/>
      <c r="L53" s="9"/>
      <c r="M53" s="9"/>
      <c r="N53" s="9"/>
      <c r="O53" s="68">
        <f t="shared" ref="O53:O56" si="42">P53/$M$7</f>
        <v>0</v>
      </c>
      <c r="P53" s="68">
        <f t="shared" si="17"/>
        <v>0</v>
      </c>
      <c r="Q53" s="9"/>
    </row>
    <row r="54" spans="1:17" s="13" customFormat="1" ht="11.65">
      <c r="A54" s="59"/>
      <c r="B54" s="60"/>
      <c r="C54" s="17" t="str">
        <f>'3. Base QA Staff'!B27</f>
        <v>Digital Assistant</v>
      </c>
      <c r="D54" s="19">
        <v>0</v>
      </c>
      <c r="E54" s="19">
        <v>25.737674906250035</v>
      </c>
      <c r="F54" s="19">
        <v>65.710851412368186</v>
      </c>
      <c r="G54" s="19">
        <v>92.460877397943165</v>
      </c>
      <c r="H54" s="19">
        <v>111.21018075594978</v>
      </c>
      <c r="I54" s="19">
        <v>126.62454675617695</v>
      </c>
      <c r="J54" s="65"/>
      <c r="K54" s="65"/>
      <c r="O54" s="68">
        <f t="shared" si="42"/>
        <v>0</v>
      </c>
      <c r="P54" s="68">
        <f t="shared" si="17"/>
        <v>0</v>
      </c>
      <c r="Q54" s="9"/>
    </row>
    <row r="55" spans="1:17" s="13" customFormat="1" ht="11.65">
      <c r="A55" s="59"/>
      <c r="B55" s="60"/>
      <c r="C55" s="17"/>
      <c r="D55" s="19"/>
      <c r="E55" s="19"/>
      <c r="F55" s="19"/>
      <c r="G55" s="19"/>
      <c r="H55" s="19"/>
      <c r="I55" s="19"/>
      <c r="J55" s="65"/>
      <c r="K55" s="65"/>
      <c r="O55" s="68">
        <f t="shared" si="42"/>
        <v>0</v>
      </c>
      <c r="P55" s="68">
        <f t="shared" si="17"/>
        <v>0</v>
      </c>
      <c r="Q55" s="9"/>
    </row>
    <row r="56" spans="1:17" s="13" customFormat="1" ht="11.65">
      <c r="A56" s="59"/>
      <c r="B56" s="60"/>
      <c r="C56" s="17"/>
      <c r="D56" s="19"/>
      <c r="E56" s="19"/>
      <c r="F56" s="19"/>
      <c r="G56" s="19"/>
      <c r="H56" s="19"/>
      <c r="I56" s="19"/>
      <c r="J56" s="65"/>
      <c r="K56" s="65"/>
      <c r="O56" s="68">
        <f t="shared" si="42"/>
        <v>0</v>
      </c>
      <c r="P56" s="68">
        <f t="shared" si="17"/>
        <v>0</v>
      </c>
      <c r="Q56" s="9"/>
    </row>
    <row r="57" spans="1:17" s="13" customFormat="1" ht="12" thickBot="1">
      <c r="A57" s="36"/>
      <c r="B57" s="37" t="s">
        <v>26</v>
      </c>
      <c r="C57" s="38"/>
      <c r="D57" s="40">
        <f>SUM(D52:D56)</f>
        <v>1222.1400000000001</v>
      </c>
      <c r="E57" s="40">
        <f t="shared" ref="E57" si="43">SUM(E52:E56)</f>
        <v>1310.9446501875</v>
      </c>
      <c r="F57" s="40">
        <f t="shared" ref="F57" si="44">SUM(F52:F56)</f>
        <v>1230.9982971752638</v>
      </c>
      <c r="G57" s="40">
        <f t="shared" ref="G57" si="45">SUM(G52:G56)</f>
        <v>454.1400000000001</v>
      </c>
      <c r="H57" s="40">
        <f t="shared" ref="H57" si="46">SUM(H52:H56)</f>
        <v>454.1400000000001</v>
      </c>
      <c r="I57" s="40">
        <f t="shared" ref="I57" si="47">SUM(I52:I56)</f>
        <v>454.1400000000001</v>
      </c>
      <c r="J57" s="40">
        <f t="shared" ref="J57" si="48">SUM(J52:J56)</f>
        <v>0</v>
      </c>
      <c r="K57" s="40">
        <f t="shared" ref="K57" si="49">SUM(K52:K56)</f>
        <v>0</v>
      </c>
      <c r="L57" s="9"/>
      <c r="M57" s="9"/>
      <c r="N57" s="9"/>
      <c r="O57" s="42">
        <f>SUM(O52:O56)</f>
        <v>0</v>
      </c>
      <c r="P57" s="42">
        <f t="shared" si="17"/>
        <v>0</v>
      </c>
    </row>
    <row r="58" spans="1:17" s="13" customFormat="1" ht="11.65">
      <c r="A58" s="59">
        <v>2.5</v>
      </c>
      <c r="B58" s="64" t="s">
        <v>27</v>
      </c>
      <c r="C58" s="17" t="str">
        <f>'3. Base QA Staff'!B14</f>
        <v>QA Functional Manager</v>
      </c>
      <c r="D58" s="19">
        <v>384</v>
      </c>
      <c r="E58" s="19">
        <v>428.40232509374999</v>
      </c>
      <c r="F58" s="19">
        <v>388.42914858763191</v>
      </c>
      <c r="G58" s="19">
        <v>0</v>
      </c>
      <c r="H58" s="19">
        <v>0</v>
      </c>
      <c r="I58" s="19">
        <v>0</v>
      </c>
      <c r="J58" s="65"/>
      <c r="K58" s="65"/>
      <c r="L58" s="9"/>
      <c r="M58" s="9"/>
      <c r="N58" s="9"/>
      <c r="O58" s="68">
        <f>P58/$M$7</f>
        <v>0</v>
      </c>
      <c r="P58" s="68">
        <f t="shared" si="17"/>
        <v>0</v>
      </c>
      <c r="Q58" s="9"/>
    </row>
    <row r="59" spans="1:17" s="13" customFormat="1" ht="11.65">
      <c r="A59" s="59"/>
      <c r="B59" s="60"/>
      <c r="C59" s="17" t="str">
        <f>'3. Base QA Staff'!B15</f>
        <v>QA Functional Lead</v>
      </c>
      <c r="D59" s="19">
        <v>35.070000000000036</v>
      </c>
      <c r="E59" s="19">
        <v>0</v>
      </c>
      <c r="F59" s="19">
        <v>0</v>
      </c>
      <c r="G59" s="19">
        <v>180.83956130102845</v>
      </c>
      <c r="H59" s="19">
        <v>171.46490962202517</v>
      </c>
      <c r="I59" s="19">
        <v>163.75772662191156</v>
      </c>
      <c r="J59" s="65"/>
      <c r="K59" s="65"/>
      <c r="L59" s="9"/>
      <c r="M59" s="9"/>
      <c r="N59" s="9"/>
      <c r="O59" s="68">
        <f t="shared" ref="O59:O62" si="50">P59/$M$7</f>
        <v>0</v>
      </c>
      <c r="P59" s="68">
        <f t="shared" si="17"/>
        <v>0</v>
      </c>
      <c r="Q59" s="9"/>
    </row>
    <row r="60" spans="1:17" s="13" customFormat="1" ht="11.65">
      <c r="A60" s="59"/>
      <c r="B60" s="60"/>
      <c r="C60" s="17" t="str">
        <f>'3. Base QA Staff'!B27</f>
        <v>Digital Assistant</v>
      </c>
      <c r="D60" s="19">
        <v>0</v>
      </c>
      <c r="E60" s="19">
        <v>12.868837453125018</v>
      </c>
      <c r="F60" s="19">
        <v>32.855425706184093</v>
      </c>
      <c r="G60" s="19">
        <v>46.230438698971582</v>
      </c>
      <c r="H60" s="19">
        <v>55.605090377974889</v>
      </c>
      <c r="I60" s="19">
        <v>63.312273378088477</v>
      </c>
      <c r="J60" s="65"/>
      <c r="K60" s="65"/>
      <c r="O60" s="68">
        <f t="shared" si="50"/>
        <v>0</v>
      </c>
      <c r="P60" s="68">
        <f t="shared" si="17"/>
        <v>0</v>
      </c>
      <c r="Q60" s="9"/>
    </row>
    <row r="61" spans="1:17" s="13" customFormat="1" ht="11.65">
      <c r="A61" s="59"/>
      <c r="B61" s="60"/>
      <c r="C61" s="17"/>
      <c r="D61" s="19"/>
      <c r="E61" s="19"/>
      <c r="F61" s="19"/>
      <c r="G61" s="19"/>
      <c r="H61" s="19"/>
      <c r="I61" s="19"/>
      <c r="J61" s="65"/>
      <c r="K61" s="65"/>
      <c r="O61" s="68">
        <f t="shared" si="50"/>
        <v>0</v>
      </c>
      <c r="P61" s="68">
        <f t="shared" si="17"/>
        <v>0</v>
      </c>
      <c r="Q61" s="9"/>
    </row>
    <row r="62" spans="1:17" s="13" customFormat="1" ht="11.65">
      <c r="A62" s="59"/>
      <c r="B62" s="60"/>
      <c r="C62" s="17"/>
      <c r="D62" s="19"/>
      <c r="E62" s="19"/>
      <c r="F62" s="19"/>
      <c r="G62" s="19"/>
      <c r="H62" s="19"/>
      <c r="I62" s="19"/>
      <c r="J62" s="65"/>
      <c r="K62" s="65"/>
      <c r="O62" s="68">
        <f t="shared" si="50"/>
        <v>0</v>
      </c>
      <c r="P62" s="68">
        <f t="shared" si="17"/>
        <v>0</v>
      </c>
      <c r="Q62" s="9"/>
    </row>
    <row r="63" spans="1:17" s="13" customFormat="1" ht="12" thickBot="1">
      <c r="A63" s="36"/>
      <c r="B63" s="37" t="s">
        <v>28</v>
      </c>
      <c r="C63" s="38"/>
      <c r="D63" s="40">
        <f>SUM(D58:D62)</f>
        <v>419.07000000000005</v>
      </c>
      <c r="E63" s="40">
        <f t="shared" ref="E63" si="51">SUM(E58:E62)</f>
        <v>441.27116254687502</v>
      </c>
      <c r="F63" s="40">
        <f t="shared" ref="F63" si="52">SUM(F58:F62)</f>
        <v>421.28457429381604</v>
      </c>
      <c r="G63" s="40">
        <f t="shared" ref="G63" si="53">SUM(G58:G62)</f>
        <v>227.07000000000005</v>
      </c>
      <c r="H63" s="40">
        <f t="shared" ref="H63" si="54">SUM(H58:H62)</f>
        <v>227.07000000000005</v>
      </c>
      <c r="I63" s="40">
        <f t="shared" ref="I63" si="55">SUM(I58:I62)</f>
        <v>227.07000000000005</v>
      </c>
      <c r="J63" s="40">
        <f t="shared" ref="J63" si="56">SUM(J58:J62)</f>
        <v>0</v>
      </c>
      <c r="K63" s="40">
        <f t="shared" ref="K63" si="57">SUM(K58:K62)</f>
        <v>0</v>
      </c>
      <c r="L63" s="9"/>
      <c r="M63" s="9"/>
      <c r="N63" s="9"/>
      <c r="O63" s="42">
        <f>SUM(O58:O62)</f>
        <v>0</v>
      </c>
      <c r="P63" s="42">
        <f t="shared" si="17"/>
        <v>0</v>
      </c>
    </row>
    <row r="64" spans="1:17" s="13" customFormat="1" ht="11.65">
      <c r="A64" s="59">
        <v>2.6</v>
      </c>
      <c r="B64" s="64" t="s">
        <v>29</v>
      </c>
      <c r="C64" s="23" t="str">
        <f>'3. Base QA Staff'!B25</f>
        <v>Sr. QA Technical Analyst</v>
      </c>
      <c r="D64" s="19">
        <v>232.79999999999998</v>
      </c>
      <c r="E64" s="19">
        <v>219.60642374999995</v>
      </c>
      <c r="F64" s="19">
        <v>159.29238700171874</v>
      </c>
      <c r="G64" s="19">
        <v>148.32236709694604</v>
      </c>
      <c r="H64" s="19">
        <v>140.63339396664446</v>
      </c>
      <c r="I64" s="19">
        <v>134.31205798240546</v>
      </c>
      <c r="J64" s="65"/>
      <c r="K64" s="65"/>
      <c r="L64" s="9"/>
      <c r="M64" s="9"/>
      <c r="N64" s="9"/>
      <c r="O64" s="68">
        <f>P64/$M$7</f>
        <v>0</v>
      </c>
      <c r="P64" s="68">
        <f t="shared" si="17"/>
        <v>0</v>
      </c>
    </row>
    <row r="65" spans="1:16" ht="11.65">
      <c r="A65" s="59"/>
      <c r="B65" s="60"/>
      <c r="C65" s="23" t="str">
        <f>'3. Base QA Staff'!B22</f>
        <v>QA Automation Analyst</v>
      </c>
      <c r="D65" s="19">
        <v>698.39999999999986</v>
      </c>
      <c r="E65" s="19">
        <v>658.81927124999993</v>
      </c>
      <c r="F65" s="19">
        <v>637.16954800687495</v>
      </c>
      <c r="G65" s="19">
        <v>593.28946838778415</v>
      </c>
      <c r="H65" s="19">
        <v>562.53357586657785</v>
      </c>
      <c r="I65" s="19">
        <v>537.24823192962185</v>
      </c>
      <c r="J65" s="65"/>
      <c r="K65" s="65"/>
      <c r="O65" s="68">
        <f t="shared" ref="O65:O68" si="58">P65/$M$7</f>
        <v>0</v>
      </c>
      <c r="P65" s="68">
        <f t="shared" si="17"/>
        <v>0</v>
      </c>
    </row>
    <row r="66" spans="1:16" ht="11.65">
      <c r="A66" s="59"/>
      <c r="B66" s="60"/>
      <c r="C66" s="17" t="str">
        <f>'3. Base QA Staff'!B27</f>
        <v>Digital Assistant</v>
      </c>
      <c r="D66" s="19">
        <v>0</v>
      </c>
      <c r="E66" s="19">
        <v>52.774305000000012</v>
      </c>
      <c r="F66" s="19">
        <v>134.73806499140619</v>
      </c>
      <c r="G66" s="19">
        <v>189.58816451526971</v>
      </c>
      <c r="H66" s="19">
        <v>228.03303016677756</v>
      </c>
      <c r="I66" s="19">
        <v>259.63971008797256</v>
      </c>
      <c r="J66" s="65"/>
      <c r="K66" s="65"/>
      <c r="O66" s="68">
        <f t="shared" si="58"/>
        <v>0</v>
      </c>
      <c r="P66" s="68">
        <f t="shared" ref="P66:P83" si="59">K66/65</f>
        <v>0</v>
      </c>
    </row>
    <row r="67" spans="1:16" ht="11.65">
      <c r="A67" s="59"/>
      <c r="B67" s="60"/>
      <c r="C67" s="23"/>
      <c r="D67" s="19"/>
      <c r="E67" s="19"/>
      <c r="F67" s="19"/>
      <c r="G67" s="19"/>
      <c r="H67" s="19"/>
      <c r="I67" s="19"/>
      <c r="J67" s="65"/>
      <c r="K67" s="65"/>
      <c r="L67" s="13"/>
      <c r="M67" s="13"/>
      <c r="N67" s="13"/>
      <c r="O67" s="68">
        <f t="shared" si="58"/>
        <v>0</v>
      </c>
      <c r="P67" s="68">
        <f t="shared" si="59"/>
        <v>0</v>
      </c>
    </row>
    <row r="68" spans="1:16" ht="11.65">
      <c r="A68" s="59"/>
      <c r="B68" s="60"/>
      <c r="C68" s="23"/>
      <c r="D68" s="19"/>
      <c r="E68" s="19"/>
      <c r="F68" s="19"/>
      <c r="G68" s="19"/>
      <c r="H68" s="19"/>
      <c r="I68" s="19"/>
      <c r="J68" s="65"/>
      <c r="K68" s="65"/>
      <c r="L68" s="13"/>
      <c r="M68" s="13"/>
      <c r="N68" s="13"/>
      <c r="O68" s="68">
        <f t="shared" si="58"/>
        <v>0</v>
      </c>
      <c r="P68" s="68">
        <f t="shared" si="59"/>
        <v>0</v>
      </c>
    </row>
    <row r="69" spans="1:16" s="13" customFormat="1" ht="12" thickBot="1">
      <c r="A69" s="36"/>
      <c r="B69" s="37" t="s">
        <v>30</v>
      </c>
      <c r="C69" s="38"/>
      <c r="D69" s="40">
        <f>SUM(D64:D68)</f>
        <v>931.19999999999982</v>
      </c>
      <c r="E69" s="40">
        <f t="shared" ref="E69:K69" si="60">SUM(E64:E68)</f>
        <v>931.19999999999993</v>
      </c>
      <c r="F69" s="40">
        <f t="shared" si="60"/>
        <v>931.19999999999982</v>
      </c>
      <c r="G69" s="40">
        <f t="shared" si="60"/>
        <v>931.19999999999982</v>
      </c>
      <c r="H69" s="40">
        <f t="shared" si="60"/>
        <v>931.19999999999982</v>
      </c>
      <c r="I69" s="40">
        <f t="shared" si="60"/>
        <v>931.19999999999982</v>
      </c>
      <c r="J69" s="40">
        <f t="shared" si="60"/>
        <v>0</v>
      </c>
      <c r="K69" s="40">
        <f t="shared" si="60"/>
        <v>0</v>
      </c>
      <c r="O69" s="42">
        <f>SUM(O64:O68)</f>
        <v>0</v>
      </c>
      <c r="P69" s="42">
        <f t="shared" si="59"/>
        <v>0</v>
      </c>
    </row>
    <row r="70" spans="1:16" s="13" customFormat="1" ht="11.65">
      <c r="A70" s="59">
        <v>2.7</v>
      </c>
      <c r="B70" s="64" t="s">
        <v>31</v>
      </c>
      <c r="C70" s="23" t="str">
        <f>'3. Base QA Staff'!B15</f>
        <v>QA Functional Lead</v>
      </c>
      <c r="D70" s="19">
        <v>2095.0500000000006</v>
      </c>
      <c r="E70" s="19">
        <v>1976.3163147656251</v>
      </c>
      <c r="F70" s="19">
        <v>1433.5288461681741</v>
      </c>
      <c r="G70" s="19">
        <v>1334.8057353370136</v>
      </c>
      <c r="H70" s="19">
        <v>1265.6099313995644</v>
      </c>
      <c r="I70" s="19">
        <v>1208.7219805671762</v>
      </c>
      <c r="J70" s="65"/>
      <c r="K70" s="65"/>
      <c r="L70" s="9"/>
      <c r="M70" s="9"/>
      <c r="N70" s="9"/>
      <c r="O70" s="68">
        <f>P70/$M$7</f>
        <v>0</v>
      </c>
      <c r="P70" s="68">
        <f t="shared" si="59"/>
        <v>0</v>
      </c>
    </row>
    <row r="71" spans="1:16" ht="11.65">
      <c r="A71" s="59"/>
      <c r="B71" s="60"/>
      <c r="C71" s="23" t="str">
        <f>'3. Base QA Staff'!B20</f>
        <v>QA Test Analyst</v>
      </c>
      <c r="D71" s="19">
        <v>2095.0500000000006</v>
      </c>
      <c r="E71" s="19">
        <v>1976.3163147656251</v>
      </c>
      <c r="F71" s="19">
        <v>1433.5288461681741</v>
      </c>
      <c r="G71" s="19">
        <v>1334.8057353370136</v>
      </c>
      <c r="H71" s="19">
        <v>1265.6099313995644</v>
      </c>
      <c r="I71" s="19">
        <v>1208.7219805671762</v>
      </c>
      <c r="J71" s="65"/>
      <c r="K71" s="65"/>
      <c r="O71" s="68">
        <f t="shared" ref="O71:O74" si="61">P71/$M$7</f>
        <v>0</v>
      </c>
      <c r="P71" s="68">
        <f t="shared" si="59"/>
        <v>0</v>
      </c>
    </row>
    <row r="72" spans="1:16" ht="11.65">
      <c r="A72" s="59"/>
      <c r="B72" s="60"/>
      <c r="C72" s="23" t="str">
        <f>'3. Base QA Staff'!B21</f>
        <v>Jr. QA Test Analyst</v>
      </c>
      <c r="D72" s="19">
        <v>0</v>
      </c>
      <c r="E72" s="19">
        <v>0</v>
      </c>
      <c r="F72" s="19">
        <v>716.76442308408707</v>
      </c>
      <c r="G72" s="19">
        <v>667.40286766850681</v>
      </c>
      <c r="H72" s="19">
        <v>632.8049656997822</v>
      </c>
      <c r="I72" s="19">
        <v>604.36099028358808</v>
      </c>
      <c r="J72" s="65"/>
      <c r="K72" s="65"/>
      <c r="O72" s="68">
        <f t="shared" si="61"/>
        <v>0</v>
      </c>
      <c r="P72" s="68">
        <f t="shared" si="59"/>
        <v>0</v>
      </c>
    </row>
    <row r="73" spans="1:16" ht="11.65">
      <c r="A73" s="59"/>
      <c r="B73" s="60"/>
      <c r="C73" s="23" t="str">
        <f>'3. Base QA Staff'!B27</f>
        <v>Digital Assistant</v>
      </c>
      <c r="D73" s="19">
        <v>0</v>
      </c>
      <c r="E73" s="19">
        <v>346.28037046875033</v>
      </c>
      <c r="F73" s="19">
        <v>884.08832786081484</v>
      </c>
      <c r="G73" s="19">
        <v>1243.9890936477132</v>
      </c>
      <c r="H73" s="19">
        <v>1496.2463677212495</v>
      </c>
      <c r="I73" s="19">
        <v>1703.6346570108694</v>
      </c>
      <c r="J73" s="65"/>
      <c r="K73" s="65"/>
      <c r="L73" s="13"/>
      <c r="M73" s="13"/>
      <c r="N73" s="13"/>
      <c r="O73" s="68">
        <f t="shared" si="61"/>
        <v>0</v>
      </c>
      <c r="P73" s="68">
        <f t="shared" si="59"/>
        <v>0</v>
      </c>
    </row>
    <row r="74" spans="1:16" ht="11.65">
      <c r="A74" s="59"/>
      <c r="B74" s="60"/>
      <c r="C74" s="23"/>
      <c r="D74" s="19"/>
      <c r="E74" s="19"/>
      <c r="F74" s="19"/>
      <c r="G74" s="19"/>
      <c r="H74" s="19"/>
      <c r="I74" s="19"/>
      <c r="J74" s="65"/>
      <c r="K74" s="65"/>
      <c r="L74" s="13"/>
      <c r="M74" s="13"/>
      <c r="N74" s="13"/>
      <c r="O74" s="68">
        <f t="shared" si="61"/>
        <v>0</v>
      </c>
      <c r="P74" s="68">
        <f t="shared" si="59"/>
        <v>0</v>
      </c>
    </row>
    <row r="75" spans="1:16" s="13" customFormat="1" ht="12" thickBot="1">
      <c r="A75" s="36"/>
      <c r="B75" s="37" t="s">
        <v>32</v>
      </c>
      <c r="C75" s="38"/>
      <c r="D75" s="40">
        <f>SUM(D70:D74)</f>
        <v>4190.1000000000013</v>
      </c>
      <c r="E75" s="40">
        <f t="shared" ref="E75" si="62">SUM(E70:E74)</f>
        <v>4298.9130000000005</v>
      </c>
      <c r="F75" s="40">
        <f t="shared" ref="F75" si="63">SUM(F70:F74)</f>
        <v>4467.9104432812501</v>
      </c>
      <c r="G75" s="40">
        <f t="shared" ref="G75" si="64">SUM(G70:G74)</f>
        <v>4581.003431990247</v>
      </c>
      <c r="H75" s="40">
        <f t="shared" ref="H75" si="65">SUM(H70:H74)</f>
        <v>4660.2711962201611</v>
      </c>
      <c r="I75" s="40">
        <f t="shared" ref="I75" si="66">SUM(I70:I74)</f>
        <v>4725.4396084288092</v>
      </c>
      <c r="J75" s="40">
        <f t="shared" ref="J75" si="67">SUM(J70:J74)</f>
        <v>0</v>
      </c>
      <c r="K75" s="40">
        <f t="shared" ref="K75" si="68">SUM(K70:K74)</f>
        <v>0</v>
      </c>
      <c r="O75" s="42">
        <f>SUM(O70:O74)</f>
        <v>0</v>
      </c>
      <c r="P75" s="42">
        <f t="shared" si="59"/>
        <v>0</v>
      </c>
    </row>
    <row r="76" spans="1:16" s="13" customFormat="1" ht="11.65">
      <c r="A76" s="59">
        <v>2.8</v>
      </c>
      <c r="B76" s="64" t="s">
        <v>33</v>
      </c>
      <c r="C76" s="17" t="str">
        <f>'3. Base QA Staff'!B30</f>
        <v xml:space="preserve">Security Analyst </v>
      </c>
      <c r="D76" s="19">
        <v>180</v>
      </c>
      <c r="E76" s="19">
        <v>180</v>
      </c>
      <c r="F76" s="19">
        <v>180</v>
      </c>
      <c r="G76" s="19">
        <v>180</v>
      </c>
      <c r="H76" s="19">
        <v>180</v>
      </c>
      <c r="I76" s="19">
        <v>180</v>
      </c>
      <c r="J76" s="65"/>
      <c r="K76" s="65"/>
      <c r="L76" s="9"/>
      <c r="M76" s="9"/>
      <c r="N76" s="9"/>
      <c r="O76" s="68">
        <f>P76/$M$7</f>
        <v>0</v>
      </c>
      <c r="P76" s="68">
        <f t="shared" si="59"/>
        <v>0</v>
      </c>
    </row>
    <row r="77" spans="1:16" ht="11.65">
      <c r="A77" s="59"/>
      <c r="B77" s="60"/>
      <c r="C77" s="17" t="str">
        <f>'3. Base QA Staff'!B34</f>
        <v>Cloud/Application Penetration Test - Sr.</v>
      </c>
      <c r="D77" s="19">
        <v>20</v>
      </c>
      <c r="E77" s="19">
        <v>20</v>
      </c>
      <c r="F77" s="19">
        <v>20</v>
      </c>
      <c r="G77" s="19">
        <v>20</v>
      </c>
      <c r="H77" s="19">
        <v>20</v>
      </c>
      <c r="I77" s="19">
        <v>20</v>
      </c>
      <c r="J77" s="65"/>
      <c r="K77" s="65"/>
      <c r="O77" s="68">
        <f t="shared" ref="O77:O80" si="69">P77/$M$7</f>
        <v>0</v>
      </c>
      <c r="P77" s="68">
        <f t="shared" si="59"/>
        <v>0</v>
      </c>
    </row>
    <row r="78" spans="1:16" ht="11.65">
      <c r="A78" s="59"/>
      <c r="B78" s="60"/>
      <c r="C78" s="17" t="str">
        <f>'3. Base QA Staff'!B33</f>
        <v>Cloud/Application Penetration Test Jr.</v>
      </c>
      <c r="D78" s="19">
        <v>7</v>
      </c>
      <c r="E78" s="19">
        <v>7</v>
      </c>
      <c r="F78" s="19">
        <v>7</v>
      </c>
      <c r="G78" s="19">
        <v>7</v>
      </c>
      <c r="H78" s="19">
        <v>7</v>
      </c>
      <c r="I78" s="19">
        <v>7</v>
      </c>
      <c r="J78" s="65"/>
      <c r="K78" s="65"/>
      <c r="O78" s="68">
        <f t="shared" si="69"/>
        <v>0</v>
      </c>
      <c r="P78" s="68">
        <f t="shared" si="59"/>
        <v>0</v>
      </c>
    </row>
    <row r="79" spans="1:16" ht="11.65">
      <c r="A79" s="59"/>
      <c r="B79" s="60"/>
      <c r="C79" s="17" t="str">
        <f>'3. Base QA Staff'!B32</f>
        <v>SS Security testing automation &amp; finetuning</v>
      </c>
      <c r="D79" s="19">
        <v>72</v>
      </c>
      <c r="E79" s="19">
        <v>72</v>
      </c>
      <c r="F79" s="19">
        <v>72</v>
      </c>
      <c r="G79" s="19">
        <v>72</v>
      </c>
      <c r="H79" s="19">
        <v>72</v>
      </c>
      <c r="I79" s="19">
        <v>72</v>
      </c>
      <c r="J79" s="65"/>
      <c r="K79" s="65"/>
      <c r="O79" s="68">
        <f t="shared" si="69"/>
        <v>0</v>
      </c>
      <c r="P79" s="68">
        <f t="shared" si="59"/>
        <v>0</v>
      </c>
    </row>
    <row r="80" spans="1:16" ht="11.65">
      <c r="A80" s="59"/>
      <c r="B80" s="60"/>
      <c r="C80" s="17"/>
      <c r="D80" s="19"/>
      <c r="E80" s="19"/>
      <c r="F80" s="19"/>
      <c r="G80" s="19"/>
      <c r="H80" s="19"/>
      <c r="I80" s="19"/>
      <c r="J80" s="65"/>
      <c r="K80" s="65"/>
      <c r="O80" s="68">
        <f t="shared" si="69"/>
        <v>0</v>
      </c>
      <c r="P80" s="68">
        <f t="shared" si="59"/>
        <v>0</v>
      </c>
    </row>
    <row r="81" spans="1:16" s="13" customFormat="1" ht="12" thickBot="1">
      <c r="A81" s="36"/>
      <c r="B81" s="37" t="s">
        <v>34</v>
      </c>
      <c r="C81" s="38"/>
      <c r="D81" s="40">
        <f>SUM(D76:D80)</f>
        <v>279</v>
      </c>
      <c r="E81" s="40">
        <f t="shared" ref="E81" si="70">SUM(E76:E80)</f>
        <v>279</v>
      </c>
      <c r="F81" s="40">
        <f t="shared" ref="F81" si="71">SUM(F76:F80)</f>
        <v>279</v>
      </c>
      <c r="G81" s="40">
        <f t="shared" ref="G81" si="72">SUM(G76:G80)</f>
        <v>279</v>
      </c>
      <c r="H81" s="40">
        <f t="shared" ref="H81" si="73">SUM(H76:H80)</f>
        <v>279</v>
      </c>
      <c r="I81" s="40">
        <f t="shared" ref="I81" si="74">SUM(I76:I80)</f>
        <v>279</v>
      </c>
      <c r="J81" s="40">
        <f t="shared" ref="J81" si="75">SUM(J76:J80)</f>
        <v>0</v>
      </c>
      <c r="K81" s="40">
        <f t="shared" ref="K81" si="76">SUM(K76:K80)</f>
        <v>0</v>
      </c>
      <c r="L81" s="9"/>
      <c r="M81" s="9"/>
      <c r="N81" s="9"/>
      <c r="O81" s="42">
        <f>SUM(O76:O80)</f>
        <v>0</v>
      </c>
      <c r="P81" s="42">
        <f t="shared" si="59"/>
        <v>0</v>
      </c>
    </row>
    <row r="82" spans="1:16" s="13" customFormat="1" ht="10.15" customHeight="1" thickBot="1">
      <c r="A82" s="15"/>
      <c r="B82" s="16"/>
      <c r="C82" s="17"/>
      <c r="D82" s="19"/>
      <c r="E82" s="19"/>
      <c r="F82" s="19"/>
      <c r="G82" s="19"/>
      <c r="H82" s="19"/>
      <c r="I82" s="19"/>
      <c r="J82" s="19"/>
      <c r="K82" s="19"/>
      <c r="L82" s="9"/>
      <c r="M82" s="9"/>
      <c r="N82" s="9"/>
      <c r="O82" s="42"/>
      <c r="P82" s="42">
        <f t="shared" si="59"/>
        <v>0</v>
      </c>
    </row>
    <row r="83" spans="1:16" s="13" customFormat="1" ht="12.4" thickBot="1">
      <c r="A83" s="55"/>
      <c r="B83" s="56" t="s">
        <v>35</v>
      </c>
      <c r="C83" s="57"/>
      <c r="D83" s="58">
        <f t="shared" ref="D83:J83" si="77">SUM(D39,D45,D51,D57,D63,D69,D75,D81)</f>
        <v>9591.0000000000018</v>
      </c>
      <c r="E83" s="58">
        <f t="shared" si="77"/>
        <v>9591</v>
      </c>
      <c r="F83" s="58">
        <f t="shared" si="77"/>
        <v>9591</v>
      </c>
      <c r="G83" s="58">
        <f t="shared" si="77"/>
        <v>9591</v>
      </c>
      <c r="H83" s="58">
        <f t="shared" si="77"/>
        <v>9591.0000000000018</v>
      </c>
      <c r="I83" s="58">
        <f t="shared" si="77"/>
        <v>9591</v>
      </c>
      <c r="J83" s="58">
        <f t="shared" si="77"/>
        <v>0</v>
      </c>
      <c r="K83" s="58">
        <f>SUM(K39,K45,K51,K57,K63,K69,K75,K81)</f>
        <v>0</v>
      </c>
      <c r="O83" s="58">
        <f t="shared" ref="O83" si="78">SUM(O39,O45,O51,O57,O63,O75,O81)</f>
        <v>0</v>
      </c>
      <c r="P83" s="58">
        <f t="shared" si="59"/>
        <v>0</v>
      </c>
    </row>
    <row r="84" spans="1:16" ht="11.65">
      <c r="A84" s="15"/>
      <c r="B84" s="20"/>
      <c r="C84" s="21"/>
      <c r="D84" s="19"/>
      <c r="E84" s="19"/>
      <c r="F84" s="19"/>
      <c r="G84" s="19"/>
      <c r="H84" s="19"/>
      <c r="I84" s="19"/>
      <c r="J84" s="19"/>
      <c r="K84" s="19"/>
      <c r="L84" s="13"/>
      <c r="M84" s="13"/>
      <c r="N84" s="13"/>
      <c r="O84" s="22"/>
      <c r="P84" s="22"/>
    </row>
    <row r="85" spans="1:16" ht="12">
      <c r="A85" s="43">
        <v>3</v>
      </c>
      <c r="B85" s="104" t="s">
        <v>36</v>
      </c>
      <c r="C85" s="105"/>
      <c r="D85" s="50"/>
      <c r="E85" s="50"/>
      <c r="F85" s="50"/>
      <c r="G85" s="50"/>
      <c r="H85" s="50"/>
      <c r="I85" s="50"/>
      <c r="J85" s="50"/>
      <c r="K85" s="46"/>
      <c r="O85" s="45"/>
      <c r="P85" s="45"/>
    </row>
    <row r="86" spans="1:16" ht="11.65">
      <c r="A86" s="59">
        <v>3.1</v>
      </c>
      <c r="B86" s="64" t="s">
        <v>37</v>
      </c>
      <c r="C86" s="17" t="str">
        <f>'3. Base QA Staff'!B17</f>
        <v>QA Test Manager</v>
      </c>
      <c r="D86" s="19">
        <v>0</v>
      </c>
      <c r="E86" s="19">
        <v>0</v>
      </c>
      <c r="F86" s="19">
        <v>0</v>
      </c>
      <c r="G86" s="19">
        <v>871.49387677888512</v>
      </c>
      <c r="H86" s="19">
        <v>781.98102673718972</v>
      </c>
      <c r="I86" s="19">
        <v>709.27322498931267</v>
      </c>
      <c r="J86" s="65"/>
      <c r="K86" s="65"/>
      <c r="O86" s="68">
        <f>P86/$M$7</f>
        <v>0</v>
      </c>
      <c r="P86" s="68">
        <f t="shared" ref="P86:P133" si="79">K86/65</f>
        <v>0</v>
      </c>
    </row>
    <row r="87" spans="1:16" s="13" customFormat="1" ht="11.65">
      <c r="A87" s="59"/>
      <c r="B87" s="60"/>
      <c r="C87" s="17" t="str">
        <f>'3. Base QA Staff'!B18</f>
        <v>Independent Test Manager</v>
      </c>
      <c r="D87" s="19">
        <v>1540.0255999999999</v>
      </c>
      <c r="E87" s="19">
        <v>1354.2601082515998</v>
      </c>
      <c r="F87" s="19">
        <v>1058.0613946804947</v>
      </c>
      <c r="G87" s="19">
        <v>0</v>
      </c>
      <c r="H87" s="19">
        <v>0</v>
      </c>
      <c r="I87" s="19">
        <v>0</v>
      </c>
      <c r="J87" s="65"/>
      <c r="K87" s="65"/>
      <c r="L87" s="9"/>
      <c r="M87" s="9"/>
      <c r="N87" s="9"/>
      <c r="O87" s="68">
        <f t="shared" ref="O87:O90" si="80">P87/$M$7</f>
        <v>0</v>
      </c>
      <c r="P87" s="68">
        <f t="shared" si="79"/>
        <v>0</v>
      </c>
    </row>
    <row r="88" spans="1:16" ht="11.65">
      <c r="A88" s="59"/>
      <c r="B88" s="60"/>
      <c r="C88" s="17" t="str">
        <f>'3. Base QA Staff'!B19</f>
        <v>Independent Test Engineer</v>
      </c>
      <c r="D88" s="19">
        <v>384</v>
      </c>
      <c r="E88" s="19">
        <v>384</v>
      </c>
      <c r="F88" s="19">
        <v>384</v>
      </c>
      <c r="G88" s="19">
        <v>0</v>
      </c>
      <c r="H88" s="19">
        <v>0</v>
      </c>
      <c r="I88" s="19">
        <v>0</v>
      </c>
      <c r="J88" s="65"/>
      <c r="K88" s="65"/>
      <c r="O88" s="68">
        <f t="shared" si="80"/>
        <v>0</v>
      </c>
      <c r="P88" s="68">
        <f t="shared" si="79"/>
        <v>0</v>
      </c>
    </row>
    <row r="89" spans="1:16" ht="11.65">
      <c r="A89" s="59"/>
      <c r="B89" s="60"/>
      <c r="C89" s="17" t="str">
        <f>'3. Base QA Staff'!B36</f>
        <v>SS 5 Threat modeling update</v>
      </c>
      <c r="D89" s="19">
        <v>20.8</v>
      </c>
      <c r="E89" s="19">
        <v>20.8</v>
      </c>
      <c r="F89" s="19">
        <v>20.8</v>
      </c>
      <c r="G89" s="19">
        <v>20.8</v>
      </c>
      <c r="H89" s="19">
        <v>20.8</v>
      </c>
      <c r="I89" s="19">
        <v>20.8</v>
      </c>
      <c r="J89" s="65"/>
      <c r="K89" s="65"/>
      <c r="O89" s="68">
        <f t="shared" si="80"/>
        <v>0</v>
      </c>
      <c r="P89" s="68">
        <f t="shared" si="79"/>
        <v>0</v>
      </c>
    </row>
    <row r="90" spans="1:16" ht="11.65">
      <c r="A90" s="59"/>
      <c r="B90" s="60"/>
      <c r="C90" s="17"/>
      <c r="D90" s="19"/>
      <c r="E90" s="19"/>
      <c r="F90" s="19"/>
      <c r="G90" s="19"/>
      <c r="H90" s="19"/>
      <c r="I90" s="19"/>
      <c r="J90" s="65"/>
      <c r="K90" s="65"/>
      <c r="O90" s="68">
        <f t="shared" si="80"/>
        <v>0</v>
      </c>
      <c r="P90" s="68">
        <f t="shared" si="79"/>
        <v>0</v>
      </c>
    </row>
    <row r="91" spans="1:16" ht="12" thickBot="1">
      <c r="A91" s="36"/>
      <c r="B91" s="37" t="s">
        <v>39</v>
      </c>
      <c r="C91" s="38"/>
      <c r="D91" s="40">
        <f>SUM(D86:D90)</f>
        <v>1944.8255999999999</v>
      </c>
      <c r="E91" s="40">
        <f t="shared" ref="E91" si="81">SUM(E86:E90)</f>
        <v>1759.0601082515998</v>
      </c>
      <c r="F91" s="40">
        <f t="shared" ref="F91" si="82">SUM(F86:F90)</f>
        <v>1462.8613946804946</v>
      </c>
      <c r="G91" s="40">
        <f t="shared" ref="G91" si="83">SUM(G86:G90)</f>
        <v>892.29387677888508</v>
      </c>
      <c r="H91" s="40">
        <f t="shared" ref="H91" si="84">SUM(H86:H90)</f>
        <v>802.78102673718968</v>
      </c>
      <c r="I91" s="40">
        <f t="shared" ref="I91" si="85">SUM(I86:I90)</f>
        <v>730.07322498931262</v>
      </c>
      <c r="J91" s="40">
        <f t="shared" ref="J91" si="86">SUM(J86:J90)</f>
        <v>0</v>
      </c>
      <c r="K91" s="40">
        <f t="shared" ref="K91" si="87">SUM(K86:K90)</f>
        <v>0</v>
      </c>
      <c r="O91" s="42">
        <f>SUM(O86:O90)</f>
        <v>0</v>
      </c>
      <c r="P91" s="42">
        <f t="shared" si="79"/>
        <v>0</v>
      </c>
    </row>
    <row r="92" spans="1:16" ht="11.65">
      <c r="A92" s="59">
        <v>3.2</v>
      </c>
      <c r="B92" s="64" t="s">
        <v>40</v>
      </c>
      <c r="C92" s="17" t="str">
        <f>'3. Base QA Staff'!B17</f>
        <v>QA Test Manager</v>
      </c>
      <c r="D92" s="19">
        <v>0</v>
      </c>
      <c r="E92" s="19">
        <v>0</v>
      </c>
      <c r="F92" s="19">
        <v>0</v>
      </c>
      <c r="G92" s="19">
        <v>217.87346919472128</v>
      </c>
      <c r="H92" s="19">
        <v>195.49525668429743</v>
      </c>
      <c r="I92" s="19">
        <v>177.31830624732817</v>
      </c>
      <c r="J92" s="65"/>
      <c r="K92" s="65"/>
      <c r="O92" s="68">
        <f>P92/$M$7</f>
        <v>0</v>
      </c>
      <c r="P92" s="68">
        <f t="shared" si="79"/>
        <v>0</v>
      </c>
    </row>
    <row r="93" spans="1:16" s="13" customFormat="1" ht="11.65">
      <c r="A93" s="59"/>
      <c r="B93" s="60"/>
      <c r="C93" s="17" t="str">
        <f>'3. Base QA Staff'!B23</f>
        <v>QA Performance Test Analyst</v>
      </c>
      <c r="D93" s="19">
        <v>1159.7652799999998</v>
      </c>
      <c r="E93" s="19">
        <v>1021.1593524165801</v>
      </c>
      <c r="F93" s="19">
        <v>800.15545628315101</v>
      </c>
      <c r="G93" s="19">
        <v>677.07397651263545</v>
      </c>
      <c r="H93" s="19">
        <v>608.62939483441198</v>
      </c>
      <c r="I93" s="19">
        <v>553.03452691255984</v>
      </c>
      <c r="J93" s="65"/>
      <c r="K93" s="65"/>
      <c r="L93" s="9"/>
      <c r="M93" s="9"/>
      <c r="N93" s="9"/>
      <c r="O93" s="68">
        <f t="shared" ref="O93:O111" si="88">P93/$M$7</f>
        <v>0</v>
      </c>
      <c r="P93" s="68">
        <f t="shared" si="79"/>
        <v>0</v>
      </c>
    </row>
    <row r="94" spans="1:16" ht="11.65">
      <c r="A94" s="59"/>
      <c r="B94" s="60"/>
      <c r="C94" s="17" t="str">
        <f>'3. Base QA Staff'!B22</f>
        <v>QA Automation Analyst</v>
      </c>
      <c r="D94" s="19">
        <v>0</v>
      </c>
      <c r="E94" s="19">
        <v>0</v>
      </c>
      <c r="F94" s="19">
        <v>0</v>
      </c>
      <c r="G94" s="19">
        <v>1665.9349412815884</v>
      </c>
      <c r="H94" s="19">
        <v>1494.8234870860301</v>
      </c>
      <c r="I94" s="19">
        <v>1355.8363172813993</v>
      </c>
      <c r="J94" s="65"/>
      <c r="K94" s="65"/>
      <c r="O94" s="68">
        <f t="shared" ref="O94:O99" si="89">P94/$M$7</f>
        <v>0</v>
      </c>
      <c r="P94" s="68">
        <f t="shared" ref="P94:P99" si="90">K94/65</f>
        <v>0</v>
      </c>
    </row>
    <row r="95" spans="1:16" s="13" customFormat="1" ht="11.65">
      <c r="A95" s="59"/>
      <c r="B95" s="60"/>
      <c r="C95" s="17" t="str">
        <f>'3. Base QA Staff'!B21</f>
        <v>Jr. QA Test Analyst</v>
      </c>
      <c r="D95" s="19">
        <v>0</v>
      </c>
      <c r="E95" s="19">
        <v>0</v>
      </c>
      <c r="F95" s="19">
        <v>0</v>
      </c>
      <c r="G95" s="19">
        <v>999.56096476895311</v>
      </c>
      <c r="H95" s="19">
        <v>896.89409225161808</v>
      </c>
      <c r="I95" s="19">
        <v>813.50179036883947</v>
      </c>
      <c r="J95" s="65"/>
      <c r="K95" s="65"/>
      <c r="L95" s="9"/>
      <c r="M95" s="9"/>
      <c r="N95" s="9"/>
      <c r="O95" s="68">
        <f t="shared" si="89"/>
        <v>0</v>
      </c>
      <c r="P95" s="68">
        <f t="shared" si="90"/>
        <v>0</v>
      </c>
    </row>
    <row r="96" spans="1:16" ht="11.65">
      <c r="A96" s="59"/>
      <c r="B96" s="60"/>
      <c r="C96" s="17" t="str">
        <f>'3. Base QA Staff'!B27</f>
        <v>Digital Assistant</v>
      </c>
      <c r="D96" s="19">
        <v>0</v>
      </c>
      <c r="E96" s="19">
        <v>697.79595920568113</v>
      </c>
      <c r="F96" s="19">
        <v>2046.8834925129659</v>
      </c>
      <c r="G96" s="19">
        <v>2880.5141898526599</v>
      </c>
      <c r="H96" s="19">
        <v>3289.8717357750484</v>
      </c>
      <c r="I96" s="19">
        <v>3622.3769266952177</v>
      </c>
      <c r="J96" s="65"/>
      <c r="K96" s="65"/>
      <c r="O96" s="68">
        <f t="shared" si="89"/>
        <v>0</v>
      </c>
      <c r="P96" s="68">
        <f t="shared" si="90"/>
        <v>0</v>
      </c>
    </row>
    <row r="97" spans="1:16" ht="11.65">
      <c r="A97" s="59"/>
      <c r="B97" s="60"/>
      <c r="C97" s="17" t="str">
        <f>'3. Base QA Staff'!B18</f>
        <v>Independent Test Manager</v>
      </c>
      <c r="D97" s="19">
        <v>385.00639999999999</v>
      </c>
      <c r="E97" s="19">
        <v>338.56502706289996</v>
      </c>
      <c r="F97" s="19">
        <v>264.51534867012367</v>
      </c>
      <c r="G97" s="19">
        <v>0</v>
      </c>
      <c r="H97" s="19">
        <v>0</v>
      </c>
      <c r="I97" s="19">
        <v>0</v>
      </c>
      <c r="J97" s="65"/>
      <c r="K97" s="65"/>
      <c r="O97" s="68">
        <f t="shared" si="89"/>
        <v>0</v>
      </c>
      <c r="P97" s="68">
        <f t="shared" si="90"/>
        <v>0</v>
      </c>
    </row>
    <row r="98" spans="1:16" s="13" customFormat="1" ht="11.65">
      <c r="A98" s="59"/>
      <c r="B98" s="60"/>
      <c r="C98" s="17" t="str">
        <f>'3. Base QA Staff'!B19</f>
        <v>Independent Test Engineer</v>
      </c>
      <c r="D98" s="19">
        <v>768</v>
      </c>
      <c r="E98" s="19">
        <v>768</v>
      </c>
      <c r="F98" s="19">
        <v>768</v>
      </c>
      <c r="G98" s="19">
        <v>0</v>
      </c>
      <c r="H98" s="19">
        <v>0</v>
      </c>
      <c r="I98" s="19">
        <v>0</v>
      </c>
      <c r="J98" s="65"/>
      <c r="K98" s="65"/>
      <c r="L98" s="9"/>
      <c r="M98" s="9"/>
      <c r="N98" s="9"/>
      <c r="O98" s="68">
        <f t="shared" si="89"/>
        <v>0</v>
      </c>
      <c r="P98" s="68">
        <f t="shared" si="90"/>
        <v>0</v>
      </c>
    </row>
    <row r="99" spans="1:16" ht="11.65">
      <c r="A99" s="59"/>
      <c r="B99" s="60"/>
      <c r="C99" s="17" t="str">
        <f>'3. Base QA Staff'!B19</f>
        <v>Independent Test Engineer</v>
      </c>
      <c r="D99" s="19">
        <v>1681.9200000000003</v>
      </c>
      <c r="E99" s="19">
        <v>1436.7838044931498</v>
      </c>
      <c r="F99" s="19">
        <v>870.57467824594551</v>
      </c>
      <c r="G99" s="19">
        <v>0</v>
      </c>
      <c r="H99" s="19">
        <v>0</v>
      </c>
      <c r="I99" s="19">
        <v>0</v>
      </c>
      <c r="J99" s="65"/>
      <c r="K99" s="65"/>
      <c r="O99" s="68">
        <f t="shared" si="89"/>
        <v>0</v>
      </c>
      <c r="P99" s="68">
        <f t="shared" si="90"/>
        <v>0</v>
      </c>
    </row>
    <row r="100" spans="1:16" ht="11.65">
      <c r="A100" s="59"/>
      <c r="B100" s="60"/>
      <c r="C100" s="17" t="str">
        <f>'3. Base QA Staff'!B19</f>
        <v>Independent Test Engineer</v>
      </c>
      <c r="D100" s="19">
        <v>1728</v>
      </c>
      <c r="E100" s="19">
        <v>1553.2702826958896</v>
      </c>
      <c r="F100" s="19">
        <v>1213.5448069475672</v>
      </c>
      <c r="G100" s="19">
        <v>0</v>
      </c>
      <c r="H100" s="19">
        <v>0</v>
      </c>
      <c r="I100" s="19">
        <v>0</v>
      </c>
      <c r="J100" s="65"/>
      <c r="K100" s="65"/>
      <c r="O100" s="68">
        <f t="shared" si="88"/>
        <v>0</v>
      </c>
      <c r="P100" s="68">
        <f t="shared" si="79"/>
        <v>0</v>
      </c>
    </row>
    <row r="101" spans="1:16" s="13" customFormat="1" ht="11.65">
      <c r="A101" s="59"/>
      <c r="B101" s="60"/>
      <c r="C101" s="17" t="str">
        <f>'3. Base QA Staff'!B32</f>
        <v>SS Security testing automation &amp; finetuning</v>
      </c>
      <c r="D101" s="19">
        <v>36</v>
      </c>
      <c r="E101" s="19">
        <v>36</v>
      </c>
      <c r="F101" s="19">
        <v>36</v>
      </c>
      <c r="G101" s="19">
        <v>36</v>
      </c>
      <c r="H101" s="19">
        <v>36</v>
      </c>
      <c r="I101" s="19">
        <v>36</v>
      </c>
      <c r="J101" s="65"/>
      <c r="K101" s="65"/>
      <c r="L101" s="9"/>
      <c r="M101" s="9"/>
      <c r="N101" s="9"/>
      <c r="O101" s="68">
        <f t="shared" si="88"/>
        <v>0</v>
      </c>
      <c r="P101" s="68">
        <f t="shared" si="79"/>
        <v>0</v>
      </c>
    </row>
    <row r="102" spans="1:16" ht="11.65">
      <c r="A102" s="59"/>
      <c r="B102" s="60"/>
      <c r="C102" s="17" t="str">
        <f>'3. Base QA Staff'!B36</f>
        <v>SS 5 Threat modeling update</v>
      </c>
      <c r="D102" s="19">
        <v>25.000000002000004</v>
      </c>
      <c r="E102" s="19">
        <v>25.000000002000004</v>
      </c>
      <c r="F102" s="19">
        <v>25.000000002000004</v>
      </c>
      <c r="G102" s="19">
        <v>25.000000002000004</v>
      </c>
      <c r="H102" s="19">
        <v>25.000000002000004</v>
      </c>
      <c r="I102" s="19">
        <v>25.000000002000004</v>
      </c>
      <c r="J102" s="65"/>
      <c r="K102" s="65"/>
      <c r="O102" s="68">
        <f t="shared" si="88"/>
        <v>0</v>
      </c>
      <c r="P102" s="68">
        <f t="shared" si="79"/>
        <v>0</v>
      </c>
    </row>
    <row r="103" spans="1:16" ht="11.65">
      <c r="A103" s="59"/>
      <c r="B103" s="60"/>
      <c r="C103" s="17" t="str">
        <f>'3. Base QA Staff'!B30</f>
        <v xml:space="preserve">Security Analyst </v>
      </c>
      <c r="D103" s="19">
        <v>90</v>
      </c>
      <c r="E103" s="19">
        <v>90</v>
      </c>
      <c r="F103" s="19">
        <v>90</v>
      </c>
      <c r="G103" s="19">
        <v>90</v>
      </c>
      <c r="H103" s="19">
        <v>90</v>
      </c>
      <c r="I103" s="19">
        <v>90</v>
      </c>
      <c r="J103" s="65"/>
      <c r="K103" s="65"/>
      <c r="O103" s="68">
        <f t="shared" ref="O103:O105" si="91">P103/$M$7</f>
        <v>0</v>
      </c>
      <c r="P103" s="68">
        <f t="shared" ref="P103:P105" si="92">K103/65</f>
        <v>0</v>
      </c>
    </row>
    <row r="104" spans="1:16" s="13" customFormat="1" ht="11.65">
      <c r="A104" s="59"/>
      <c r="B104" s="60"/>
      <c r="C104" s="17" t="str">
        <f>'3. Base QA Staff'!B33</f>
        <v>Cloud/Application Penetration Test Jr.</v>
      </c>
      <c r="D104" s="19">
        <v>19.5</v>
      </c>
      <c r="E104" s="19">
        <v>19.5</v>
      </c>
      <c r="F104" s="19">
        <v>19.5</v>
      </c>
      <c r="G104" s="19">
        <v>19.5</v>
      </c>
      <c r="H104" s="19">
        <v>19.5</v>
      </c>
      <c r="I104" s="19">
        <v>19.5</v>
      </c>
      <c r="J104" s="65"/>
      <c r="K104" s="65"/>
      <c r="L104" s="9"/>
      <c r="M104" s="9"/>
      <c r="N104" s="9"/>
      <c r="O104" s="68">
        <f t="shared" si="91"/>
        <v>0</v>
      </c>
      <c r="P104" s="68">
        <f t="shared" si="92"/>
        <v>0</v>
      </c>
    </row>
    <row r="105" spans="1:16" ht="11.65">
      <c r="A105" s="59"/>
      <c r="B105" s="60"/>
      <c r="C105" s="17" t="str">
        <f>'3. Base QA Staff'!B34</f>
        <v>Cloud/Application Penetration Test - Sr.</v>
      </c>
      <c r="D105" s="19">
        <v>13.5</v>
      </c>
      <c r="E105" s="19">
        <v>13.5</v>
      </c>
      <c r="F105" s="19">
        <v>13.5</v>
      </c>
      <c r="G105" s="19">
        <v>13.5</v>
      </c>
      <c r="H105" s="19">
        <v>13.5</v>
      </c>
      <c r="I105" s="19">
        <v>13.5</v>
      </c>
      <c r="J105" s="65"/>
      <c r="K105" s="65"/>
      <c r="O105" s="68">
        <f t="shared" si="91"/>
        <v>0</v>
      </c>
      <c r="P105" s="68">
        <f t="shared" si="92"/>
        <v>0</v>
      </c>
    </row>
    <row r="106" spans="1:16" ht="11.65">
      <c r="A106" s="59"/>
      <c r="B106" s="60"/>
      <c r="C106" s="17" t="str">
        <f>'3. Base QA Staff'!B35</f>
        <v>Application Penetration Test - Jr</v>
      </c>
      <c r="D106" s="19">
        <v>6</v>
      </c>
      <c r="E106" s="19">
        <v>6</v>
      </c>
      <c r="F106" s="19">
        <v>6</v>
      </c>
      <c r="G106" s="19">
        <v>6</v>
      </c>
      <c r="H106" s="19">
        <v>6</v>
      </c>
      <c r="I106" s="19">
        <v>6</v>
      </c>
      <c r="J106" s="65"/>
      <c r="K106" s="65"/>
      <c r="O106" s="68">
        <f t="shared" ref="O106:O108" si="93">P106/$M$7</f>
        <v>0</v>
      </c>
      <c r="P106" s="68">
        <f t="shared" ref="P106:P108" si="94">K106/65</f>
        <v>0</v>
      </c>
    </row>
    <row r="107" spans="1:16" s="13" customFormat="1" ht="11.65">
      <c r="A107" s="59"/>
      <c r="B107" s="60"/>
      <c r="C107" s="17" t="str">
        <f>'3. Base QA Staff'!B33</f>
        <v>Cloud/Application Penetration Test Jr.</v>
      </c>
      <c r="D107" s="19">
        <v>6</v>
      </c>
      <c r="E107" s="19">
        <v>6</v>
      </c>
      <c r="F107" s="19">
        <v>6</v>
      </c>
      <c r="G107" s="19">
        <v>6</v>
      </c>
      <c r="H107" s="19">
        <v>6</v>
      </c>
      <c r="I107" s="19">
        <v>6</v>
      </c>
      <c r="J107" s="65"/>
      <c r="K107" s="65"/>
      <c r="L107" s="9"/>
      <c r="M107" s="9"/>
      <c r="N107" s="9"/>
      <c r="O107" s="68">
        <f t="shared" si="93"/>
        <v>0</v>
      </c>
      <c r="P107" s="68">
        <f t="shared" si="94"/>
        <v>0</v>
      </c>
    </row>
    <row r="108" spans="1:16" ht="11.65">
      <c r="A108" s="59"/>
      <c r="B108" s="60"/>
      <c r="C108" s="17" t="str">
        <f>'3. Base QA Staff'!B34</f>
        <v>Cloud/Application Penetration Test - Sr.</v>
      </c>
      <c r="D108" s="19">
        <v>18</v>
      </c>
      <c r="E108" s="19">
        <v>18</v>
      </c>
      <c r="F108" s="19">
        <v>18</v>
      </c>
      <c r="G108" s="19">
        <v>18</v>
      </c>
      <c r="H108" s="19">
        <v>18</v>
      </c>
      <c r="I108" s="19">
        <v>18</v>
      </c>
      <c r="J108" s="65"/>
      <c r="K108" s="65"/>
      <c r="O108" s="68">
        <f t="shared" si="93"/>
        <v>0</v>
      </c>
      <c r="P108" s="68">
        <f t="shared" si="94"/>
        <v>0</v>
      </c>
    </row>
    <row r="109" spans="1:16" ht="11.65">
      <c r="A109" s="59"/>
      <c r="B109" s="60"/>
      <c r="C109" s="17"/>
      <c r="D109" s="19"/>
      <c r="E109" s="19"/>
      <c r="F109" s="19"/>
      <c r="G109" s="19"/>
      <c r="H109" s="19"/>
      <c r="I109" s="19"/>
      <c r="J109" s="65"/>
      <c r="K109" s="65"/>
      <c r="O109" s="68">
        <f t="shared" si="88"/>
        <v>0</v>
      </c>
      <c r="P109" s="68">
        <f t="shared" si="79"/>
        <v>0</v>
      </c>
    </row>
    <row r="110" spans="1:16" s="13" customFormat="1" ht="11.65">
      <c r="A110" s="59"/>
      <c r="B110" s="60"/>
      <c r="C110" s="17"/>
      <c r="D110" s="19"/>
      <c r="E110" s="19"/>
      <c r="F110" s="19"/>
      <c r="G110" s="19"/>
      <c r="H110" s="19"/>
      <c r="I110" s="19"/>
      <c r="J110" s="65"/>
      <c r="K110" s="65"/>
      <c r="L110" s="9"/>
      <c r="M110" s="9"/>
      <c r="N110" s="9"/>
      <c r="O110" s="68">
        <f t="shared" si="88"/>
        <v>0</v>
      </c>
      <c r="P110" s="68">
        <f t="shared" si="79"/>
        <v>0</v>
      </c>
    </row>
    <row r="111" spans="1:16" ht="11.65">
      <c r="A111" s="59"/>
      <c r="B111" s="60"/>
      <c r="C111" s="17"/>
      <c r="D111" s="19"/>
      <c r="E111" s="19"/>
      <c r="F111" s="19"/>
      <c r="G111" s="19"/>
      <c r="H111" s="19"/>
      <c r="I111" s="19"/>
      <c r="J111" s="65"/>
      <c r="K111" s="65"/>
      <c r="O111" s="68">
        <f t="shared" si="88"/>
        <v>0</v>
      </c>
      <c r="P111" s="68">
        <f t="shared" si="79"/>
        <v>0</v>
      </c>
    </row>
    <row r="112" spans="1:16" ht="12" thickBot="1">
      <c r="A112" s="36"/>
      <c r="B112" s="37" t="s">
        <v>41</v>
      </c>
      <c r="C112" s="38"/>
      <c r="D112" s="40">
        <f t="shared" ref="D112:K112" si="95">SUM(D92:D111)</f>
        <v>5936.6916800019999</v>
      </c>
      <c r="E112" s="40">
        <f t="shared" si="95"/>
        <v>6029.5744258762006</v>
      </c>
      <c r="F112" s="40">
        <f t="shared" si="95"/>
        <v>6177.6737826617536</v>
      </c>
      <c r="G112" s="40">
        <f t="shared" si="95"/>
        <v>6654.9575416125581</v>
      </c>
      <c r="H112" s="40">
        <f t="shared" si="95"/>
        <v>6699.713966633406</v>
      </c>
      <c r="I112" s="40">
        <f t="shared" si="95"/>
        <v>6736.0678675073441</v>
      </c>
      <c r="J112" s="40">
        <f t="shared" si="95"/>
        <v>0</v>
      </c>
      <c r="K112" s="40">
        <f t="shared" si="95"/>
        <v>0</v>
      </c>
      <c r="O112" s="42">
        <f>SUM(O92:O111)</f>
        <v>0</v>
      </c>
      <c r="P112" s="42">
        <f t="shared" si="79"/>
        <v>0</v>
      </c>
    </row>
    <row r="113" spans="1:16" ht="11.65">
      <c r="A113" s="59">
        <v>3.3</v>
      </c>
      <c r="B113" s="64" t="s">
        <v>42</v>
      </c>
      <c r="C113" s="23" t="s">
        <v>70</v>
      </c>
      <c r="D113" s="19">
        <v>766.04351999999994</v>
      </c>
      <c r="E113" s="19">
        <v>673.63956827772006</v>
      </c>
      <c r="F113" s="19">
        <v>526.30363752210064</v>
      </c>
      <c r="G113" s="19">
        <v>444.24931767509031</v>
      </c>
      <c r="H113" s="19">
        <v>398.61959655627464</v>
      </c>
      <c r="I113" s="19">
        <v>361.55635127503984</v>
      </c>
      <c r="J113" s="65"/>
      <c r="K113" s="65"/>
      <c r="O113" s="68">
        <f>P113/$M$7</f>
        <v>0</v>
      </c>
      <c r="P113" s="68">
        <f t="shared" si="79"/>
        <v>0</v>
      </c>
    </row>
    <row r="114" spans="1:16" s="13" customFormat="1" ht="11.65">
      <c r="A114" s="59"/>
      <c r="B114" s="60"/>
      <c r="C114" s="23" t="s">
        <v>71</v>
      </c>
      <c r="D114" s="19">
        <v>0</v>
      </c>
      <c r="E114" s="19">
        <v>0</v>
      </c>
      <c r="F114" s="19">
        <v>0</v>
      </c>
      <c r="G114" s="19">
        <v>1110.6232941877256</v>
      </c>
      <c r="H114" s="19">
        <v>996.54899139068675</v>
      </c>
      <c r="I114" s="19">
        <v>903.89087818759958</v>
      </c>
      <c r="J114" s="65"/>
      <c r="K114" s="65"/>
      <c r="L114" s="9"/>
      <c r="M114" s="9"/>
      <c r="N114" s="9"/>
      <c r="O114" s="68">
        <f t="shared" ref="O114:O132" si="96">P114/$M$7</f>
        <v>0</v>
      </c>
      <c r="P114" s="68">
        <f t="shared" si="79"/>
        <v>0</v>
      </c>
    </row>
    <row r="115" spans="1:16" s="13" customFormat="1" ht="11.65">
      <c r="A115" s="59"/>
      <c r="B115" s="60"/>
      <c r="C115" s="23" t="s">
        <v>72</v>
      </c>
      <c r="D115" s="19">
        <v>0</v>
      </c>
      <c r="E115" s="19">
        <v>0</v>
      </c>
      <c r="F115" s="19">
        <v>0</v>
      </c>
      <c r="G115" s="19">
        <v>666.37397651263541</v>
      </c>
      <c r="H115" s="19">
        <v>597.92939483441205</v>
      </c>
      <c r="I115" s="19">
        <v>542.33452691255968</v>
      </c>
      <c r="J115" s="65"/>
      <c r="K115" s="65"/>
      <c r="L115" s="9"/>
      <c r="M115" s="9"/>
      <c r="N115" s="9"/>
      <c r="O115" s="68">
        <f t="shared" ref="O115:O120" si="97">P115/$M$7</f>
        <v>0</v>
      </c>
      <c r="P115" s="68">
        <f t="shared" ref="P115:P120" si="98">K115/65</f>
        <v>0</v>
      </c>
    </row>
    <row r="116" spans="1:16" s="13" customFormat="1" ht="11.65">
      <c r="A116" s="59"/>
      <c r="B116" s="60"/>
      <c r="C116" s="23" t="s">
        <v>73</v>
      </c>
      <c r="D116" s="19">
        <v>0</v>
      </c>
      <c r="E116" s="19">
        <v>465.19730613712079</v>
      </c>
      <c r="F116" s="19">
        <v>1364.5889950086439</v>
      </c>
      <c r="G116" s="19">
        <v>1920.3427932351065</v>
      </c>
      <c r="H116" s="19">
        <v>2193.2478238500321</v>
      </c>
      <c r="I116" s="19">
        <v>2414.917951130145</v>
      </c>
      <c r="J116" s="65"/>
      <c r="K116" s="65"/>
      <c r="L116" s="9"/>
      <c r="M116" s="9"/>
      <c r="N116" s="9"/>
      <c r="O116" s="68">
        <f t="shared" si="97"/>
        <v>0</v>
      </c>
      <c r="P116" s="68">
        <f t="shared" si="98"/>
        <v>0</v>
      </c>
    </row>
    <row r="117" spans="1:16" ht="14.25" customHeight="1">
      <c r="A117" s="59"/>
      <c r="B117" s="60"/>
      <c r="C117" s="23" t="s">
        <v>74</v>
      </c>
      <c r="D117" s="19">
        <v>768</v>
      </c>
      <c r="E117" s="19">
        <v>768</v>
      </c>
      <c r="F117" s="19">
        <v>768</v>
      </c>
      <c r="G117" s="19">
        <v>0</v>
      </c>
      <c r="H117" s="19">
        <v>0</v>
      </c>
      <c r="I117" s="19">
        <v>0</v>
      </c>
      <c r="J117" s="65"/>
      <c r="K117" s="65"/>
      <c r="O117" s="68">
        <f t="shared" si="97"/>
        <v>0</v>
      </c>
      <c r="P117" s="68">
        <f t="shared" si="98"/>
        <v>0</v>
      </c>
    </row>
    <row r="118" spans="1:16" s="13" customFormat="1" ht="11.65">
      <c r="A118" s="59"/>
      <c r="B118" s="60"/>
      <c r="C118" s="23" t="s">
        <v>74</v>
      </c>
      <c r="D118" s="19">
        <v>1121.2800000000002</v>
      </c>
      <c r="E118" s="19">
        <v>957.85586966209985</v>
      </c>
      <c r="F118" s="19">
        <v>580.38311883063034</v>
      </c>
      <c r="G118" s="19">
        <v>0</v>
      </c>
      <c r="H118" s="19">
        <v>0</v>
      </c>
      <c r="I118" s="19">
        <v>0</v>
      </c>
      <c r="J118" s="65"/>
      <c r="K118" s="65"/>
      <c r="L118" s="9"/>
      <c r="M118" s="9"/>
      <c r="N118" s="9"/>
      <c r="O118" s="68">
        <f t="shared" si="97"/>
        <v>0</v>
      </c>
      <c r="P118" s="68">
        <f t="shared" si="98"/>
        <v>0</v>
      </c>
    </row>
    <row r="119" spans="1:16" s="13" customFormat="1" ht="11.65">
      <c r="A119" s="59"/>
      <c r="B119" s="60"/>
      <c r="C119" s="23" t="s">
        <v>74</v>
      </c>
      <c r="D119" s="19">
        <v>1152</v>
      </c>
      <c r="E119" s="19">
        <v>1035.5135217972597</v>
      </c>
      <c r="F119" s="19">
        <v>809.02987129837811</v>
      </c>
      <c r="G119" s="19">
        <v>0</v>
      </c>
      <c r="H119" s="19">
        <v>0</v>
      </c>
      <c r="I119" s="19">
        <v>0</v>
      </c>
      <c r="J119" s="65"/>
      <c r="K119" s="65"/>
      <c r="L119" s="9"/>
      <c r="M119" s="9"/>
      <c r="N119" s="9"/>
      <c r="O119" s="68">
        <f t="shared" si="97"/>
        <v>0</v>
      </c>
      <c r="P119" s="68">
        <f t="shared" si="98"/>
        <v>0</v>
      </c>
    </row>
    <row r="120" spans="1:16" ht="14.25" customHeight="1">
      <c r="A120" s="59"/>
      <c r="B120" s="60"/>
      <c r="C120" s="23" t="s">
        <v>75</v>
      </c>
      <c r="D120" s="19">
        <v>36</v>
      </c>
      <c r="E120" s="19">
        <v>36</v>
      </c>
      <c r="F120" s="19">
        <v>36</v>
      </c>
      <c r="G120" s="19">
        <v>36</v>
      </c>
      <c r="H120" s="19">
        <v>36</v>
      </c>
      <c r="I120" s="19">
        <v>36</v>
      </c>
      <c r="J120" s="65"/>
      <c r="K120" s="65"/>
      <c r="O120" s="68">
        <f t="shared" si="97"/>
        <v>0</v>
      </c>
      <c r="P120" s="68">
        <f t="shared" si="98"/>
        <v>0</v>
      </c>
    </row>
    <row r="121" spans="1:16" s="13" customFormat="1" ht="23.45">
      <c r="A121" s="59"/>
      <c r="B121" s="60"/>
      <c r="C121" s="23" t="s">
        <v>76</v>
      </c>
      <c r="D121" s="19">
        <v>25.000000002000004</v>
      </c>
      <c r="E121" s="19">
        <v>25.000000002000004</v>
      </c>
      <c r="F121" s="19">
        <v>25.000000002000004</v>
      </c>
      <c r="G121" s="19">
        <v>25.000000002000004</v>
      </c>
      <c r="H121" s="19">
        <v>25.000000002000004</v>
      </c>
      <c r="I121" s="19">
        <v>25.000000002000004</v>
      </c>
      <c r="J121" s="65"/>
      <c r="K121" s="65"/>
      <c r="L121" s="9"/>
      <c r="M121" s="9"/>
      <c r="N121" s="9"/>
      <c r="O121" s="68">
        <f t="shared" si="96"/>
        <v>0</v>
      </c>
      <c r="P121" s="68">
        <f t="shared" si="79"/>
        <v>0</v>
      </c>
    </row>
    <row r="122" spans="1:16" s="13" customFormat="1" ht="11.65">
      <c r="A122" s="59"/>
      <c r="B122" s="60"/>
      <c r="C122" s="23" t="s">
        <v>77</v>
      </c>
      <c r="D122" s="19">
        <v>90</v>
      </c>
      <c r="E122" s="19">
        <v>90</v>
      </c>
      <c r="F122" s="19">
        <v>90</v>
      </c>
      <c r="G122" s="19">
        <v>90</v>
      </c>
      <c r="H122" s="19">
        <v>90</v>
      </c>
      <c r="I122" s="19">
        <v>90</v>
      </c>
      <c r="J122" s="65"/>
      <c r="K122" s="65"/>
      <c r="L122" s="9"/>
      <c r="M122" s="9"/>
      <c r="N122" s="9"/>
      <c r="O122" s="68">
        <f t="shared" si="96"/>
        <v>0</v>
      </c>
      <c r="P122" s="68">
        <f t="shared" si="79"/>
        <v>0</v>
      </c>
    </row>
    <row r="123" spans="1:16" ht="14.25" customHeight="1">
      <c r="A123" s="59"/>
      <c r="B123" s="60"/>
      <c r="C123" s="23" t="s">
        <v>78</v>
      </c>
      <c r="D123" s="19">
        <v>19.5</v>
      </c>
      <c r="E123" s="19">
        <v>19.5</v>
      </c>
      <c r="F123" s="19">
        <v>19.5</v>
      </c>
      <c r="G123" s="19">
        <v>19.5</v>
      </c>
      <c r="H123" s="19">
        <v>19.5</v>
      </c>
      <c r="I123" s="19">
        <v>19.5</v>
      </c>
      <c r="J123" s="65"/>
      <c r="K123" s="65"/>
      <c r="O123" s="68">
        <f t="shared" si="96"/>
        <v>0</v>
      </c>
      <c r="P123" s="68">
        <f t="shared" si="79"/>
        <v>0</v>
      </c>
    </row>
    <row r="124" spans="1:16" s="13" customFormat="1" ht="23.45">
      <c r="A124" s="59"/>
      <c r="B124" s="60"/>
      <c r="C124" s="23" t="s">
        <v>79</v>
      </c>
      <c r="D124" s="19">
        <v>13.5</v>
      </c>
      <c r="E124" s="19">
        <v>13.5</v>
      </c>
      <c r="F124" s="19">
        <v>13.5</v>
      </c>
      <c r="G124" s="19">
        <v>13.5</v>
      </c>
      <c r="H124" s="19">
        <v>13.5</v>
      </c>
      <c r="I124" s="19">
        <v>13.5</v>
      </c>
      <c r="J124" s="65"/>
      <c r="K124" s="65"/>
      <c r="L124" s="9"/>
      <c r="M124" s="9"/>
      <c r="N124" s="9"/>
      <c r="O124" s="68">
        <f t="shared" ref="O124:O126" si="99">P124/$M$7</f>
        <v>0</v>
      </c>
      <c r="P124" s="68">
        <f t="shared" ref="P124:P126" si="100">K124/65</f>
        <v>0</v>
      </c>
    </row>
    <row r="125" spans="1:16" s="13" customFormat="1" ht="11.65">
      <c r="A125" s="59"/>
      <c r="B125" s="60"/>
      <c r="C125" s="23" t="s">
        <v>80</v>
      </c>
      <c r="D125" s="19">
        <v>6</v>
      </c>
      <c r="E125" s="19">
        <v>6</v>
      </c>
      <c r="F125" s="19">
        <v>6</v>
      </c>
      <c r="G125" s="19">
        <v>6</v>
      </c>
      <c r="H125" s="19">
        <v>6</v>
      </c>
      <c r="I125" s="19">
        <v>6</v>
      </c>
      <c r="J125" s="65"/>
      <c r="K125" s="65"/>
      <c r="L125" s="9"/>
      <c r="M125" s="9"/>
      <c r="N125" s="9"/>
      <c r="O125" s="68">
        <f t="shared" si="99"/>
        <v>0</v>
      </c>
      <c r="P125" s="68">
        <f t="shared" si="100"/>
        <v>0</v>
      </c>
    </row>
    <row r="126" spans="1:16" ht="14.25" customHeight="1">
      <c r="A126" s="59"/>
      <c r="B126" s="60"/>
      <c r="C126" s="23" t="s">
        <v>78</v>
      </c>
      <c r="D126" s="19">
        <v>6</v>
      </c>
      <c r="E126" s="19">
        <v>6</v>
      </c>
      <c r="F126" s="19">
        <v>6</v>
      </c>
      <c r="G126" s="19">
        <v>6</v>
      </c>
      <c r="H126" s="19">
        <v>6</v>
      </c>
      <c r="I126" s="19">
        <v>6</v>
      </c>
      <c r="J126" s="65"/>
      <c r="K126" s="65"/>
      <c r="O126" s="68">
        <f t="shared" si="99"/>
        <v>0</v>
      </c>
      <c r="P126" s="68">
        <f t="shared" si="100"/>
        <v>0</v>
      </c>
    </row>
    <row r="127" spans="1:16" s="13" customFormat="1" ht="23.45">
      <c r="A127" s="59"/>
      <c r="B127" s="60"/>
      <c r="C127" s="23" t="s">
        <v>79</v>
      </c>
      <c r="D127" s="19">
        <v>18</v>
      </c>
      <c r="E127" s="19">
        <v>18</v>
      </c>
      <c r="F127" s="19">
        <v>18</v>
      </c>
      <c r="G127" s="19">
        <v>18</v>
      </c>
      <c r="H127" s="19">
        <v>18</v>
      </c>
      <c r="I127" s="19">
        <v>18</v>
      </c>
      <c r="J127" s="65"/>
      <c r="K127" s="65"/>
      <c r="L127" s="9"/>
      <c r="M127" s="9"/>
      <c r="N127" s="9"/>
      <c r="O127" s="68">
        <f t="shared" ref="O127:O129" si="101">P127/$M$7</f>
        <v>0</v>
      </c>
      <c r="P127" s="68">
        <f t="shared" ref="P127:P129" si="102">K127/65</f>
        <v>0</v>
      </c>
    </row>
    <row r="128" spans="1:16" s="13" customFormat="1" ht="11.65">
      <c r="A128" s="59"/>
      <c r="B128" s="60"/>
      <c r="C128" s="23"/>
      <c r="D128" s="19"/>
      <c r="E128" s="19"/>
      <c r="F128" s="19"/>
      <c r="G128" s="19"/>
      <c r="H128" s="19"/>
      <c r="I128" s="19"/>
      <c r="J128" s="65"/>
      <c r="K128" s="65"/>
      <c r="L128" s="9"/>
      <c r="M128" s="9"/>
      <c r="N128" s="9"/>
      <c r="O128" s="68">
        <f t="shared" si="101"/>
        <v>0</v>
      </c>
      <c r="P128" s="68">
        <f t="shared" si="102"/>
        <v>0</v>
      </c>
    </row>
    <row r="129" spans="1:16" ht="14.25" customHeight="1">
      <c r="A129" s="59"/>
      <c r="B129" s="60"/>
      <c r="C129" s="23"/>
      <c r="D129" s="19"/>
      <c r="E129" s="19"/>
      <c r="F129" s="19"/>
      <c r="G129" s="19"/>
      <c r="H129" s="19"/>
      <c r="I129" s="19"/>
      <c r="J129" s="65"/>
      <c r="K129" s="65"/>
      <c r="O129" s="68">
        <f t="shared" si="101"/>
        <v>0</v>
      </c>
      <c r="P129" s="68">
        <f t="shared" si="102"/>
        <v>0</v>
      </c>
    </row>
    <row r="130" spans="1:16" s="13" customFormat="1" ht="11.65">
      <c r="A130" s="59"/>
      <c r="B130" s="60"/>
      <c r="C130" s="23"/>
      <c r="D130" s="19"/>
      <c r="E130" s="19"/>
      <c r="F130" s="19"/>
      <c r="G130" s="19"/>
      <c r="H130" s="19"/>
      <c r="I130" s="19"/>
      <c r="J130" s="65"/>
      <c r="K130" s="65"/>
      <c r="L130" s="9"/>
      <c r="M130" s="9"/>
      <c r="N130" s="9"/>
      <c r="O130" s="68">
        <f t="shared" si="96"/>
        <v>0</v>
      </c>
      <c r="P130" s="68">
        <f t="shared" si="79"/>
        <v>0</v>
      </c>
    </row>
    <row r="131" spans="1:16" s="13" customFormat="1" ht="11.65">
      <c r="A131" s="59"/>
      <c r="B131" s="60"/>
      <c r="C131" s="23"/>
      <c r="D131" s="19"/>
      <c r="E131" s="19"/>
      <c r="F131" s="19"/>
      <c r="G131" s="19"/>
      <c r="H131" s="19"/>
      <c r="I131" s="19"/>
      <c r="J131" s="65"/>
      <c r="K131" s="65"/>
      <c r="L131" s="9"/>
      <c r="M131" s="9"/>
      <c r="N131" s="9"/>
      <c r="O131" s="68">
        <f t="shared" si="96"/>
        <v>0</v>
      </c>
      <c r="P131" s="68">
        <f t="shared" si="79"/>
        <v>0</v>
      </c>
    </row>
    <row r="132" spans="1:16" ht="14.25" customHeight="1">
      <c r="A132" s="59"/>
      <c r="B132" s="60"/>
      <c r="C132" s="23"/>
      <c r="D132" s="19"/>
      <c r="E132" s="19"/>
      <c r="F132" s="19"/>
      <c r="G132" s="19"/>
      <c r="H132" s="19"/>
      <c r="I132" s="19"/>
      <c r="J132" s="65"/>
      <c r="K132" s="65"/>
      <c r="O132" s="68">
        <f t="shared" si="96"/>
        <v>0</v>
      </c>
      <c r="P132" s="68">
        <f t="shared" si="79"/>
        <v>0</v>
      </c>
    </row>
    <row r="133" spans="1:16" s="12" customFormat="1" ht="12.95" thickBot="1">
      <c r="A133" s="36"/>
      <c r="B133" s="37" t="s">
        <v>43</v>
      </c>
      <c r="C133" s="38"/>
      <c r="D133" s="40">
        <f>SUM(D113:D132)</f>
        <v>4021.3235200019999</v>
      </c>
      <c r="E133" s="40">
        <f t="shared" ref="E133" si="103">SUM(E113:E132)</f>
        <v>4114.2062658762006</v>
      </c>
      <c r="F133" s="40">
        <f t="shared" ref="F133" si="104">SUM(F113:F132)</f>
        <v>4262.3056226617537</v>
      </c>
      <c r="G133" s="40">
        <f t="shared" ref="G133" si="105">SUM(G113:G132)</f>
        <v>4355.5893816125581</v>
      </c>
      <c r="H133" s="40">
        <f t="shared" ref="H133" si="106">SUM(H113:H132)</f>
        <v>4400.3458066334051</v>
      </c>
      <c r="I133" s="40">
        <f t="shared" ref="I133" si="107">SUM(I113:I132)</f>
        <v>4436.6997075073441</v>
      </c>
      <c r="J133" s="40">
        <f t="shared" ref="J133" si="108">SUM(J113:J132)</f>
        <v>0</v>
      </c>
      <c r="K133" s="40">
        <f t="shared" ref="K133" si="109">SUM(K113:K132)</f>
        <v>0</v>
      </c>
      <c r="L133" s="9"/>
      <c r="M133" s="9"/>
      <c r="N133" s="9"/>
      <c r="O133" s="42">
        <f>SUM(O113:O132)</f>
        <v>0</v>
      </c>
      <c r="P133" s="42">
        <f t="shared" si="79"/>
        <v>0</v>
      </c>
    </row>
    <row r="134" spans="1:16" ht="10.15" customHeight="1">
      <c r="A134" s="15"/>
      <c r="B134" s="16"/>
      <c r="C134" s="23"/>
      <c r="D134" s="19"/>
      <c r="E134" s="19"/>
      <c r="F134" s="19"/>
      <c r="G134" s="19"/>
      <c r="H134" s="19"/>
      <c r="I134" s="19"/>
      <c r="J134" s="19"/>
      <c r="K134" s="19"/>
      <c r="O134" s="18"/>
      <c r="P134" s="18"/>
    </row>
    <row r="135" spans="1:16" ht="12.4" thickBot="1">
      <c r="A135" s="55"/>
      <c r="B135" s="122" t="s">
        <v>44</v>
      </c>
      <c r="C135" s="123"/>
      <c r="D135" s="58">
        <f t="shared" ref="D135:K135" si="110">SUM(D91,D112,D133)</f>
        <v>11902.840800004</v>
      </c>
      <c r="E135" s="58">
        <f t="shared" si="110"/>
        <v>11902.840800004</v>
      </c>
      <c r="F135" s="58">
        <f t="shared" si="110"/>
        <v>11902.840800004002</v>
      </c>
      <c r="G135" s="58">
        <f t="shared" si="110"/>
        <v>11902.840800004</v>
      </c>
      <c r="H135" s="58">
        <f t="shared" si="110"/>
        <v>11902.840800004</v>
      </c>
      <c r="I135" s="58">
        <f t="shared" si="110"/>
        <v>11902.840800004</v>
      </c>
      <c r="J135" s="58">
        <f t="shared" si="110"/>
        <v>0</v>
      </c>
      <c r="K135" s="58">
        <f t="shared" si="110"/>
        <v>0</v>
      </c>
      <c r="O135" s="58">
        <f>SUM(O91,O112,O133)</f>
        <v>0</v>
      </c>
      <c r="P135" s="58">
        <f>K135/65</f>
        <v>0</v>
      </c>
    </row>
    <row r="136" spans="1:16" ht="11.65">
      <c r="A136" s="24"/>
      <c r="B136" s="16"/>
      <c r="C136" s="25"/>
      <c r="D136" s="19"/>
      <c r="E136" s="19"/>
      <c r="F136" s="19"/>
      <c r="G136" s="19"/>
      <c r="H136" s="19"/>
      <c r="I136" s="19"/>
      <c r="J136" s="19"/>
      <c r="K136" s="19"/>
      <c r="L136" s="10"/>
      <c r="M136" s="10"/>
      <c r="N136" s="10"/>
      <c r="O136" s="17"/>
      <c r="P136" s="17"/>
    </row>
    <row r="137" spans="1:16" ht="12.6">
      <c r="A137" s="51"/>
      <c r="B137" s="52" t="s">
        <v>45</v>
      </c>
      <c r="C137" s="53"/>
      <c r="D137" s="54">
        <f>SUM(D31,D83,D135)</f>
        <v>28857.840800004004</v>
      </c>
      <c r="E137" s="54">
        <f t="shared" ref="D137:K137" si="111">SUM(E31,E83,E135)</f>
        <v>28857.840800004</v>
      </c>
      <c r="F137" s="54">
        <f t="shared" si="111"/>
        <v>28857.840800004</v>
      </c>
      <c r="G137" s="54">
        <f t="shared" si="111"/>
        <v>28857.840800004</v>
      </c>
      <c r="H137" s="54">
        <f t="shared" si="111"/>
        <v>28857.840800004004</v>
      </c>
      <c r="I137" s="54">
        <f t="shared" si="111"/>
        <v>28857.840800004</v>
      </c>
      <c r="J137" s="54">
        <f t="shared" si="111"/>
        <v>0</v>
      </c>
      <c r="K137" s="54">
        <f t="shared" si="111"/>
        <v>0</v>
      </c>
      <c r="L137" s="10"/>
      <c r="M137" s="10"/>
      <c r="N137" s="10"/>
      <c r="O137" s="54">
        <f>SUM(O31,O83,O135)</f>
        <v>0</v>
      </c>
      <c r="P137" s="54">
        <f>SUM(P31,P83,P135)</f>
        <v>0</v>
      </c>
    </row>
    <row r="138" spans="1:16" ht="11.65">
      <c r="A138" s="26"/>
      <c r="B138" s="27"/>
      <c r="C138" s="28"/>
      <c r="D138" s="29"/>
      <c r="E138" s="29"/>
      <c r="F138" s="29"/>
      <c r="G138" s="29"/>
      <c r="H138" s="29"/>
      <c r="I138" s="29"/>
      <c r="J138" s="29"/>
      <c r="K138" s="29"/>
      <c r="L138" s="10"/>
      <c r="M138" s="10"/>
      <c r="N138" s="10"/>
      <c r="O138" s="11"/>
      <c r="P138" s="11"/>
    </row>
    <row r="139" spans="1:16" ht="14.25" customHeight="1">
      <c r="A139" s="26"/>
      <c r="B139" s="27"/>
      <c r="C139" s="28"/>
      <c r="D139" s="29"/>
      <c r="E139" s="29"/>
      <c r="F139" s="29"/>
      <c r="G139" s="29"/>
      <c r="H139" s="29"/>
      <c r="L139" s="10"/>
      <c r="M139" s="10"/>
      <c r="N139" s="10"/>
      <c r="O139" s="11"/>
      <c r="P139" s="11"/>
    </row>
    <row r="140" spans="1:16">
      <c r="O140" s="14"/>
      <c r="P140" s="14"/>
    </row>
    <row r="141" spans="1:16" ht="14.25">
      <c r="A141" s="111"/>
      <c r="B141" s="112" t="s">
        <v>46</v>
      </c>
      <c r="C141" s="112"/>
      <c r="D141" s="113"/>
    </row>
    <row r="142" spans="1:16" ht="12.6" customHeight="1">
      <c r="A142" s="110">
        <v>1</v>
      </c>
      <c r="B142" s="114" t="s">
        <v>81</v>
      </c>
      <c r="C142" s="114"/>
      <c r="D142" s="114"/>
    </row>
    <row r="143" spans="1:16" ht="12.6" customHeight="1">
      <c r="A143" s="110">
        <v>2</v>
      </c>
      <c r="B143" s="115" t="s">
        <v>82</v>
      </c>
      <c r="C143" s="115"/>
      <c r="D143" s="115"/>
    </row>
    <row r="144" spans="1:16" ht="12.6" customHeight="1">
      <c r="A144" s="110">
        <v>3</v>
      </c>
      <c r="B144" s="115" t="s">
        <v>83</v>
      </c>
      <c r="C144" s="115"/>
      <c r="D144" s="115"/>
    </row>
    <row r="145" spans="1:4" ht="12.6" customHeight="1">
      <c r="A145" s="110">
        <v>4</v>
      </c>
      <c r="B145" s="115" t="s">
        <v>84</v>
      </c>
      <c r="C145" s="115"/>
      <c r="D145" s="115"/>
    </row>
    <row r="146" spans="1:4" ht="12.6" customHeight="1">
      <c r="A146" s="110">
        <v>5</v>
      </c>
      <c r="B146" s="114" t="s">
        <v>50</v>
      </c>
      <c r="C146" s="114"/>
      <c r="D146" s="114"/>
    </row>
    <row r="147" spans="1:4" ht="12.6" customHeight="1">
      <c r="A147" s="110">
        <v>6</v>
      </c>
      <c r="B147" s="115" t="s">
        <v>85</v>
      </c>
      <c r="C147" s="115"/>
      <c r="D147" s="115"/>
    </row>
    <row r="148" spans="1:4" ht="12.6" customHeight="1">
      <c r="A148" s="110">
        <v>7</v>
      </c>
      <c r="B148" s="115" t="s">
        <v>86</v>
      </c>
      <c r="C148" s="115"/>
      <c r="D148" s="115"/>
    </row>
    <row r="149" spans="1:4" ht="12.6" customHeight="1">
      <c r="A149" s="110">
        <v>8</v>
      </c>
      <c r="B149" s="115" t="s">
        <v>87</v>
      </c>
      <c r="C149" s="115"/>
      <c r="D149" s="115"/>
    </row>
    <row r="150" spans="1:4" ht="12.6" customHeight="1">
      <c r="A150" s="110">
        <v>9</v>
      </c>
      <c r="B150" s="115" t="s">
        <v>88</v>
      </c>
      <c r="C150" s="115"/>
      <c r="D150" s="115"/>
    </row>
    <row r="151" spans="1:4" ht="12.6" customHeight="1">
      <c r="A151" s="110">
        <v>10</v>
      </c>
      <c r="B151" s="115" t="s">
        <v>89</v>
      </c>
      <c r="C151" s="115"/>
      <c r="D151" s="115"/>
    </row>
    <row r="152" spans="1:4" ht="35.25" customHeight="1">
      <c r="A152" s="110">
        <v>11</v>
      </c>
      <c r="B152" s="115" t="s">
        <v>90</v>
      </c>
      <c r="C152" s="115"/>
      <c r="D152" s="115"/>
    </row>
    <row r="153" spans="1:4" ht="13.5"/>
    <row r="154" spans="1:4" ht="13.5"/>
  </sheetData>
  <mergeCells count="25">
    <mergeCell ref="B152:D152"/>
    <mergeCell ref="B146:D146"/>
    <mergeCell ref="B147:D147"/>
    <mergeCell ref="B148:D148"/>
    <mergeCell ref="B149:D149"/>
    <mergeCell ref="B150:D150"/>
    <mergeCell ref="B151:D151"/>
    <mergeCell ref="B141:C141"/>
    <mergeCell ref="B142:D142"/>
    <mergeCell ref="B143:D143"/>
    <mergeCell ref="B144:D144"/>
    <mergeCell ref="B145:D145"/>
    <mergeCell ref="B135:C135"/>
    <mergeCell ref="A5:A7"/>
    <mergeCell ref="C5:C7"/>
    <mergeCell ref="K5:K6"/>
    <mergeCell ref="D4:J4"/>
    <mergeCell ref="B85:C85"/>
    <mergeCell ref="A1:K1"/>
    <mergeCell ref="A2:K2"/>
    <mergeCell ref="P5:P7"/>
    <mergeCell ref="O5:O7"/>
    <mergeCell ref="M3:M6"/>
    <mergeCell ref="B5:B7"/>
    <mergeCell ref="A3:K3"/>
  </mergeCells>
  <phoneticPr fontId="26" type="noConversion"/>
  <pageMargins left="0.25" right="0.25" top="0.75" bottom="0.5" header="0.3" footer="0.2"/>
  <pageSetup paperSize="5" scale="77" fitToWidth="3" fitToHeight="20" pageOrder="overThenDown" orientation="landscape" r:id="rId1"/>
  <headerFooter scaleWithDoc="0" alignWithMargins="0">
    <oddHeader>&amp;C&amp;"Arial,Bold"&amp;12Schedule 9: 
Portal/Mobile App Staff Loading by Deliverable</oddHeader>
    <oddFooter>&amp;C&amp;P</oddFooter>
  </headerFooter>
  <ignoredErrors>
    <ignoredError sqref="K15 O76:O81 O26:O29 O31:O51 O57 O130:O135 O9:O10 O12:O17 O19:O24 O84:O93 O109:O11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53"/>
  <sheetViews>
    <sheetView zoomScale="79" zoomScaleNormal="79" workbookViewId="0">
      <selection activeCell="I33" sqref="I33"/>
    </sheetView>
  </sheetViews>
  <sheetFormatPr defaultColWidth="9.140625" defaultRowHeight="13.9"/>
  <cols>
    <col min="1" max="1" width="5.7109375" style="3" customWidth="1"/>
    <col min="2" max="2" width="57.5703125" style="3" bestFit="1" customWidth="1"/>
    <col min="3" max="4" width="13.7109375" style="3" customWidth="1"/>
    <col min="5" max="16384" width="9.140625" style="3"/>
  </cols>
  <sheetData>
    <row r="1" spans="1:2" ht="20.25" customHeight="1">
      <c r="B1" s="69" t="s">
        <v>91</v>
      </c>
    </row>
    <row r="2" spans="1:2" ht="20.25" customHeight="1">
      <c r="B2" s="69" t="s">
        <v>92</v>
      </c>
    </row>
    <row r="3" spans="1:2" ht="25.15" customHeight="1">
      <c r="B3" s="85" t="s">
        <v>93</v>
      </c>
    </row>
    <row r="4" spans="1:2" ht="25.15" customHeight="1" thickBot="1">
      <c r="B4" s="86"/>
    </row>
    <row r="5" spans="1:2" s="7" customFormat="1" ht="15.6" thickBot="1">
      <c r="A5" s="81" t="s">
        <v>94</v>
      </c>
      <c r="B5" s="82" t="s">
        <v>95</v>
      </c>
    </row>
    <row r="6" spans="1:2" ht="9" customHeight="1">
      <c r="A6" s="4"/>
      <c r="B6" s="4"/>
    </row>
    <row r="7" spans="1:2">
      <c r="A7" s="31">
        <v>1</v>
      </c>
      <c r="B7" s="89" t="s">
        <v>96</v>
      </c>
    </row>
    <row r="8" spans="1:2">
      <c r="A8" s="31">
        <v>2</v>
      </c>
      <c r="B8" s="89" t="s">
        <v>97</v>
      </c>
    </row>
    <row r="9" spans="1:2">
      <c r="A9" s="31">
        <v>3</v>
      </c>
      <c r="B9" s="89" t="s">
        <v>98</v>
      </c>
    </row>
    <row r="10" spans="1:2">
      <c r="A10" s="31">
        <v>4</v>
      </c>
      <c r="B10" s="89" t="s">
        <v>99</v>
      </c>
    </row>
    <row r="11" spans="1:2">
      <c r="A11" s="31">
        <v>5</v>
      </c>
      <c r="B11" s="89" t="s">
        <v>100</v>
      </c>
    </row>
    <row r="12" spans="1:2">
      <c r="A12" s="31">
        <v>6</v>
      </c>
      <c r="B12" s="89" t="s">
        <v>101</v>
      </c>
    </row>
    <row r="13" spans="1:2">
      <c r="A13" s="31">
        <v>7</v>
      </c>
      <c r="B13" s="89" t="s">
        <v>102</v>
      </c>
    </row>
    <row r="14" spans="1:2">
      <c r="A14" s="31">
        <v>8</v>
      </c>
      <c r="B14" s="89" t="s">
        <v>103</v>
      </c>
    </row>
    <row r="15" spans="1:2">
      <c r="A15" s="31">
        <v>9</v>
      </c>
      <c r="B15" s="89" t="s">
        <v>104</v>
      </c>
    </row>
    <row r="16" spans="1:2">
      <c r="A16" s="31">
        <v>10</v>
      </c>
      <c r="B16" s="89" t="s">
        <v>105</v>
      </c>
    </row>
    <row r="17" spans="1:2">
      <c r="A17" s="31">
        <v>11</v>
      </c>
      <c r="B17" s="89" t="s">
        <v>106</v>
      </c>
    </row>
    <row r="18" spans="1:2">
      <c r="A18" s="31">
        <v>12</v>
      </c>
      <c r="B18" s="89" t="s">
        <v>107</v>
      </c>
    </row>
    <row r="19" spans="1:2">
      <c r="A19" s="31">
        <v>13</v>
      </c>
      <c r="B19" s="89" t="s">
        <v>74</v>
      </c>
    </row>
    <row r="20" spans="1:2">
      <c r="A20" s="31">
        <v>14</v>
      </c>
      <c r="B20" s="5" t="s">
        <v>108</v>
      </c>
    </row>
    <row r="21" spans="1:2">
      <c r="A21" s="31">
        <v>15</v>
      </c>
      <c r="B21" s="5" t="s">
        <v>72</v>
      </c>
    </row>
    <row r="22" spans="1:2">
      <c r="A22" s="31">
        <v>16</v>
      </c>
      <c r="B22" s="5" t="s">
        <v>71</v>
      </c>
    </row>
    <row r="23" spans="1:2">
      <c r="A23" s="31">
        <v>17</v>
      </c>
      <c r="B23" s="5" t="s">
        <v>109</v>
      </c>
    </row>
    <row r="24" spans="1:2">
      <c r="A24" s="31">
        <v>18</v>
      </c>
      <c r="B24" s="5" t="s">
        <v>110</v>
      </c>
    </row>
    <row r="25" spans="1:2">
      <c r="A25" s="31">
        <v>19</v>
      </c>
      <c r="B25" s="5" t="s">
        <v>111</v>
      </c>
    </row>
    <row r="26" spans="1:2">
      <c r="A26" s="31">
        <v>20</v>
      </c>
      <c r="B26" s="5" t="s">
        <v>112</v>
      </c>
    </row>
    <row r="27" spans="1:2">
      <c r="A27" s="31">
        <v>21</v>
      </c>
      <c r="B27" s="5" t="s">
        <v>113</v>
      </c>
    </row>
    <row r="28" spans="1:2">
      <c r="A28" s="31">
        <v>22</v>
      </c>
      <c r="B28" s="5" t="s">
        <v>114</v>
      </c>
    </row>
    <row r="29" spans="1:2">
      <c r="A29" s="31">
        <v>23</v>
      </c>
      <c r="B29" s="89" t="s">
        <v>115</v>
      </c>
    </row>
    <row r="30" spans="1:2">
      <c r="A30" s="31">
        <v>24</v>
      </c>
      <c r="B30" s="89" t="s">
        <v>77</v>
      </c>
    </row>
    <row r="31" spans="1:2">
      <c r="A31" s="31">
        <v>25</v>
      </c>
      <c r="B31" s="89" t="s">
        <v>116</v>
      </c>
    </row>
    <row r="32" spans="1:2">
      <c r="A32" s="31">
        <v>26</v>
      </c>
      <c r="B32" s="89" t="s">
        <v>75</v>
      </c>
    </row>
    <row r="33" spans="1:2">
      <c r="A33" s="31">
        <v>27</v>
      </c>
      <c r="B33" s="89" t="s">
        <v>78</v>
      </c>
    </row>
    <row r="34" spans="1:2">
      <c r="A34" s="31">
        <v>28</v>
      </c>
      <c r="B34" s="89" t="s">
        <v>79</v>
      </c>
    </row>
    <row r="35" spans="1:2">
      <c r="A35" s="31">
        <v>29</v>
      </c>
      <c r="B35" s="89" t="s">
        <v>80</v>
      </c>
    </row>
    <row r="36" spans="1:2">
      <c r="A36" s="31">
        <v>30</v>
      </c>
      <c r="B36" s="5" t="s">
        <v>38</v>
      </c>
    </row>
    <row r="37" spans="1:2">
      <c r="A37" s="31"/>
      <c r="B37" s="5" t="s">
        <v>117</v>
      </c>
    </row>
    <row r="38" spans="1:2">
      <c r="A38" s="31"/>
      <c r="B38" s="5"/>
    </row>
    <row r="39" spans="1:2" ht="14.1" thickBot="1">
      <c r="A39" s="6"/>
      <c r="B39" s="6"/>
    </row>
    <row r="43" spans="1:2">
      <c r="A43" s="1"/>
      <c r="B43" s="84" t="s">
        <v>46</v>
      </c>
    </row>
    <row r="44" spans="1:2">
      <c r="A44" s="71">
        <v>1</v>
      </c>
      <c r="B44" s="87"/>
    </row>
    <row r="45" spans="1:2">
      <c r="A45" s="2">
        <v>2</v>
      </c>
      <c r="B45" s="72"/>
    </row>
    <row r="46" spans="1:2">
      <c r="A46" s="2">
        <v>3</v>
      </c>
      <c r="B46" s="72"/>
    </row>
    <row r="47" spans="1:2">
      <c r="A47" s="2">
        <v>4</v>
      </c>
      <c r="B47" s="72"/>
    </row>
    <row r="48" spans="1:2">
      <c r="A48" s="2">
        <v>5</v>
      </c>
      <c r="B48" s="72"/>
    </row>
    <row r="49" spans="1:2">
      <c r="A49" s="2">
        <v>6</v>
      </c>
      <c r="B49" s="72"/>
    </row>
    <row r="50" spans="1:2">
      <c r="A50" s="2">
        <v>7</v>
      </c>
      <c r="B50" s="87"/>
    </row>
    <row r="51" spans="1:2">
      <c r="A51" s="2">
        <v>8</v>
      </c>
      <c r="B51" s="72"/>
    </row>
    <row r="52" spans="1:2">
      <c r="A52" s="2">
        <v>9</v>
      </c>
      <c r="B52" s="72"/>
    </row>
    <row r="53" spans="1:2">
      <c r="A53" s="2">
        <v>10</v>
      </c>
      <c r="B53" s="72"/>
    </row>
  </sheetData>
  <pageMargins left="0.7" right="0.7" top="0.75" bottom="0.75" header="0.3" footer="0.3"/>
  <pageSetup orientation="landscape" horizontalDpi="4294967295" verticalDpi="4294967295" r:id="rId1"/>
  <headerFooter>
    <oddFooter>&amp;L&amp;"Arial,Bold"&amp;A&amp;"Arial,Regular"
&amp;R&amp;"Arial,Bold"Page 7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5bce90d6-5a2c-47e0-8337-aac7acda0e97" ContentTypeId="0x0101" PreviousValue="false" LastSyncTimeStamp="2017-02-08T00:21:31.923Z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F886295FD50240A51205FADCF73148" ma:contentTypeVersion="3" ma:contentTypeDescription="Create a new document." ma:contentTypeScope="" ma:versionID="d723d2944177a3e679142524ab19b624">
  <xsd:schema xmlns:xsd="http://www.w3.org/2001/XMLSchema" xmlns:xs="http://www.w3.org/2001/XMLSchema" xmlns:p="http://schemas.microsoft.com/office/2006/metadata/properties" xmlns:ns2="500343c0-af67-4d55-b6f3-a7838e163d14" xmlns:ns3="3c52f3de-f6ea-4171-9f59-d185ac51bd8c" targetNamespace="http://schemas.microsoft.com/office/2006/metadata/properties" ma:root="true" ma:fieldsID="9e0a1e31ded1f46a996e91767901b4fc" ns2:_="" ns3:_="">
    <xsd:import namespace="500343c0-af67-4d55-b6f3-a7838e163d14"/>
    <xsd:import namespace="3c52f3de-f6ea-4171-9f59-d185ac51bd8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0343c0-af67-4d55-b6f3-a7838e163d1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52f3de-f6ea-4171-9f59-d185ac51b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00343c0-af67-4d55-b6f3-a7838e163d14">W3A6JUTVPN6F-1912509297-107</_dlc_DocId>
    <_dlc_DocIdUrl xmlns="500343c0-af67-4d55-b6f3-a7838e163d14">
      <Url>https://osicagov.sharepoint.com/sites/CalSAWS_Procurement/_layouts/15/DocIdRedir.aspx?ID=W3A6JUTVPN6F-1912509297-107</Url>
      <Description>W3A6JUTVPN6F-1912509297-107</Description>
    </_dlc_DocIdUrl>
  </documentManagement>
</p:properties>
</file>

<file path=customXml/itemProps1.xml><?xml version="1.0" encoding="utf-8"?>
<ds:datastoreItem xmlns:ds="http://schemas.openxmlformats.org/officeDocument/2006/customXml" ds:itemID="{F683E828-10C7-4075-8D37-2011A78CE996}"/>
</file>

<file path=customXml/itemProps2.xml><?xml version="1.0" encoding="utf-8"?>
<ds:datastoreItem xmlns:ds="http://schemas.openxmlformats.org/officeDocument/2006/customXml" ds:itemID="{DC1E5545-8949-407A-A0A6-95909909AA95}"/>
</file>

<file path=customXml/itemProps3.xml><?xml version="1.0" encoding="utf-8"?>
<ds:datastoreItem xmlns:ds="http://schemas.openxmlformats.org/officeDocument/2006/customXml" ds:itemID="{E5D80808-0010-4139-83C1-922E9993F1DE}"/>
</file>

<file path=customXml/itemProps4.xml><?xml version="1.0" encoding="utf-8"?>
<ds:datastoreItem xmlns:ds="http://schemas.openxmlformats.org/officeDocument/2006/customXml" ds:itemID="{890A9852-C35E-4A2B-8F58-1FDBF04F7D8A}"/>
</file>

<file path=customXml/itemProps5.xml><?xml version="1.0" encoding="utf-8"?>
<ds:datastoreItem xmlns:ds="http://schemas.openxmlformats.org/officeDocument/2006/customXml" ds:itemID="{12FA0304-D3CB-4CC9-886A-CA018910A9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Mike Rockenstein</cp:lastModifiedBy>
  <cp:revision>1</cp:revision>
  <dcterms:created xsi:type="dcterms:W3CDTF">2025-06-24T21:41:52Z</dcterms:created>
  <dcterms:modified xsi:type="dcterms:W3CDTF">2025-10-27T15:48:48Z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0x01010007F886295FD50240A51205FADCF73148</vt:lpwstr>
  </property>
  <property fmtid="{D5CDD505-2E9C-101B-9397-08002B2CF9AE}" pid="3" name="_dlc_DocIdItemGuid">
    <vt:lpwstr>bdfab7b1-6401-411f-96dd-990329b3ff2d</vt:lpwstr>
  </property>
  <property fmtid="{D5CDD505-2E9C-101B-9397-08002B2CF9AE}" pid="4" name="Order">
    <vt:r8>26800</vt:r8>
  </property>
  <property fmtid="{D5CDD505-2E9C-101B-9397-08002B2CF9AE}" pid="5" name="_ExtendedDescription">
    <vt:lpwstr/>
  </property>
</Properties>
</file>